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3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4.xml" ContentType="application/vnd.openxmlformats-officedocument.spreadsheetml.comments+xml"/>
  <Override PartName="/xl/comments2.xml" ContentType="application/vnd.openxmlformats-officedocument.spreadsheetml.comments+xml"/>
  <Override PartName="/xl/comments5.xml" ContentType="application/vnd.openxmlformats-officedocument.spreadsheetml.comments+xml"/>
  <Override PartName="/xl/comments7.xml" ContentType="application/vnd.openxmlformats-officedocument.spreadsheetml.comments+xml"/>
  <Override PartName="/xl/comments1.xml" ContentType="application/vnd.openxmlformats-officedocument.spreadsheetml.comments+xml"/>
  <Override PartName="/xl/comments6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OneDrive - ALPACASA\MARCELO\CNV\INFORMES TRIMESTRALES\AÑO 2024\2º TRIMESTRE\"/>
    </mc:Choice>
  </mc:AlternateContent>
  <bookViews>
    <workbookView xWindow="0" yWindow="0" windowWidth="22812" windowHeight="8597" activeTab="8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62913"/>
</workbook>
</file>

<file path=xl/calcChain.xml><?xml version="1.0" encoding="utf-8"?>
<calcChain xmlns="http://schemas.openxmlformats.org/spreadsheetml/2006/main">
  <c r="G66" i="7" l="1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31" i="14" l="1"/>
  <c r="G25" i="14"/>
  <c r="H14" i="16"/>
  <c r="G14" i="16"/>
  <c r="F13" i="16"/>
  <c r="F14" i="16" s="1"/>
  <c r="F14" i="8"/>
  <c r="G69" i="7" l="1"/>
  <c r="I30" i="14"/>
  <c r="H25" i="9" l="1"/>
  <c r="G25" i="9"/>
  <c r="F15" i="9"/>
  <c r="H16" i="8"/>
  <c r="G16" i="8"/>
  <c r="F25" i="9" l="1"/>
  <c r="H34" i="7"/>
  <c r="F31" i="7"/>
  <c r="I69" i="7" l="1"/>
  <c r="I18" i="15" l="1"/>
  <c r="H69" i="7" l="1"/>
  <c r="H71" i="7" s="1"/>
  <c r="F30" i="7"/>
  <c r="F29" i="7"/>
  <c r="C30" i="13" l="1"/>
  <c r="I34" i="7" l="1"/>
  <c r="H18" i="15" l="1"/>
  <c r="F14" i="9"/>
  <c r="F23" i="9"/>
  <c r="I26" i="15" l="1"/>
  <c r="I28" i="15" l="1"/>
  <c r="B4" i="7"/>
  <c r="B3" i="7"/>
  <c r="H26" i="15"/>
  <c r="I71" i="7" l="1"/>
  <c r="D7" i="15" l="1"/>
  <c r="F13" i="10" l="1"/>
  <c r="C29" i="13" l="1"/>
  <c r="H14" i="10"/>
  <c r="G14" i="10"/>
  <c r="F13" i="9" l="1"/>
  <c r="A4" i="16" l="1"/>
  <c r="A4" i="10"/>
  <c r="H22" i="16"/>
  <c r="G22" i="16"/>
  <c r="G24" i="16" s="1"/>
  <c r="F22" i="16"/>
  <c r="C7" i="16"/>
  <c r="C6" i="16"/>
  <c r="A3" i="16"/>
  <c r="F14" i="10"/>
  <c r="H24" i="16" l="1"/>
  <c r="F24" i="16"/>
  <c r="G19" i="13" l="1"/>
  <c r="I31" i="14"/>
  <c r="H31" i="14"/>
  <c r="B4" i="13" l="1"/>
  <c r="A4" i="9"/>
  <c r="A4" i="8"/>
  <c r="B5" i="14"/>
  <c r="D8" i="15" l="1"/>
  <c r="B5" i="15"/>
  <c r="B4" i="15"/>
  <c r="H16" i="9"/>
  <c r="G16" i="9"/>
  <c r="G15" i="15" l="1"/>
  <c r="G12" i="15"/>
  <c r="G14" i="15"/>
  <c r="G16" i="15"/>
  <c r="G13" i="15"/>
  <c r="F16" i="9"/>
  <c r="G17" i="13" s="1"/>
  <c r="H28" i="15"/>
  <c r="G18" i="15" l="1"/>
  <c r="G26" i="15"/>
  <c r="G27" i="13" s="1"/>
  <c r="D7" i="13"/>
  <c r="D6" i="13"/>
  <c r="C7" i="10"/>
  <c r="C6" i="10"/>
  <c r="C6" i="9"/>
  <c r="C7" i="8"/>
  <c r="F15" i="8" s="1"/>
  <c r="C6" i="8"/>
  <c r="D7" i="7"/>
  <c r="G21" i="7" s="1"/>
  <c r="D6" i="7"/>
  <c r="D8" i="14"/>
  <c r="I25" i="14" s="1"/>
  <c r="H25" i="14"/>
  <c r="D7" i="14"/>
  <c r="G13" i="7" l="1"/>
  <c r="G31" i="7"/>
  <c r="G32" i="7"/>
  <c r="G13" i="14"/>
  <c r="G16" i="14"/>
  <c r="G18" i="14"/>
  <c r="G28" i="7"/>
  <c r="G29" i="7"/>
  <c r="G30" i="7"/>
  <c r="F13" i="8"/>
  <c r="G28" i="15"/>
  <c r="G19" i="7"/>
  <c r="G18" i="7"/>
  <c r="G25" i="7"/>
  <c r="G24" i="7"/>
  <c r="G26" i="7"/>
  <c r="G23" i="7"/>
  <c r="G22" i="7"/>
  <c r="G20" i="7"/>
  <c r="G27" i="7"/>
  <c r="G20" i="14"/>
  <c r="G22" i="14"/>
  <c r="G19" i="14"/>
  <c r="G23" i="14"/>
  <c r="G33" i="7"/>
  <c r="G15" i="7"/>
  <c r="G17" i="7"/>
  <c r="G14" i="7"/>
  <c r="G42" i="7"/>
  <c r="G43" i="7"/>
  <c r="G16" i="7"/>
  <c r="G41" i="7"/>
  <c r="G17" i="14"/>
  <c r="G29" i="14"/>
  <c r="G14" i="14"/>
  <c r="G30" i="14"/>
  <c r="G13" i="13"/>
  <c r="G15" i="14"/>
  <c r="G21" i="14"/>
  <c r="B4" i="14"/>
  <c r="F16" i="8" l="1"/>
  <c r="G29" i="13"/>
  <c r="G34" i="7"/>
  <c r="G28" i="13"/>
  <c r="I33" i="14"/>
  <c r="G33" i="14" l="1"/>
  <c r="G71" i="7"/>
  <c r="G15" i="13"/>
  <c r="C7" i="9"/>
  <c r="C14" i="13" l="1"/>
  <c r="H33" i="14" l="1"/>
  <c r="C13" i="13" l="1"/>
  <c r="C27" i="13" s="1"/>
  <c r="C15" i="13"/>
  <c r="C16" i="13"/>
  <c r="C17" i="13"/>
  <c r="B3" i="13"/>
  <c r="A19" i="8"/>
  <c r="A19" i="9" s="1"/>
  <c r="A9" i="8"/>
  <c r="A9" i="9" s="1"/>
  <c r="H23" i="10"/>
  <c r="G23" i="10"/>
  <c r="G25" i="10" s="1"/>
  <c r="F23" i="10"/>
  <c r="A3" i="10"/>
  <c r="G30" i="13"/>
  <c r="G31" i="13" s="1"/>
  <c r="A3" i="9"/>
  <c r="A3" i="8"/>
  <c r="H25" i="10" l="1"/>
  <c r="A9" i="10"/>
  <c r="A9" i="16"/>
  <c r="A17" i="10"/>
  <c r="A17" i="16"/>
  <c r="F25" i="10"/>
  <c r="G18" i="13" s="1"/>
  <c r="F27" i="9"/>
  <c r="G27" i="9"/>
  <c r="H27" i="9"/>
  <c r="H25" i="8" l="1"/>
  <c r="H27" i="8" s="1"/>
  <c r="G25" i="8"/>
  <c r="G27" i="8" s="1"/>
  <c r="F25" i="8" l="1"/>
  <c r="F27" i="8" s="1"/>
  <c r="G16" i="13" s="1"/>
  <c r="G14" i="13" l="1"/>
  <c r="G20" i="13" s="1"/>
  <c r="G32" i="13" l="1"/>
</calcChain>
</file>

<file path=xl/comments1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1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7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7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7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J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3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<sst xmlns="http://schemas.openxmlformats.org/spreadsheetml/2006/main" count="573" uniqueCount="116">
  <si>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</si>
  <si>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</si>
  <si>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</si>
  <si>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</si>
  <si>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</si>
  <si>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</si>
  <si>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</si>
  <si>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</si>
  <si>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</si>
  <si>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</si>
  <si>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</si>
  <si>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</si>
  <si>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</si>
  <si>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</si>
  <si>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</si>
  <si>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</si>
  <si>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</si>
  <si>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</si>
  <si>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</si>
  <si>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</si>
  <si>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</si>
  <si>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</si>
  <si>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</si>
  <si>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</si>
  <si>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</si>
  <si>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</si>
  <si>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</si>
  <si>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</si>
  <si>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</si>
  <si>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</si>
  <si>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</si>
  <si>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</si>
  <si>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</si>
  <si>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</si>
  <si>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ninguna</t>
  </si>
  <si>
    <t xml:space="preserve">ninguna </t>
  </si>
  <si>
    <t>vigente</t>
  </si>
  <si>
    <t xml:space="preserve">I.P.S. a pagar </t>
  </si>
  <si>
    <t>………………………..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</si>
  <si>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</si>
  <si>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</si>
  <si>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r>
      <t>(*)</t>
    </r>
    <r>
      <rPr>
        <b/>
        <u/>
        <sz val="11"/>
        <color theme="1"/>
        <rFont val="Century Gothic"/>
        <family val="2"/>
      </rPr>
      <t>OBS.:</t>
    </r>
    <r>
      <rPr>
        <sz val="10"/>
        <rFont val="Century Gothic"/>
        <family val="2"/>
      </rPr>
      <t xml:space="preserve"> A la fecha la empresa no cuenta con deudas preferentes ni privilegiadas.</t>
    </r>
  </si>
  <si>
    <t xml:space="preserve">Proveedor local 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</si>
  <si>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</si>
  <si>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</si>
  <si>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</si>
  <si>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</si>
  <si>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</si>
  <si>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</si>
  <si>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</si>
  <si>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</si>
  <si>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Proveedor del Exterior</t>
  </si>
  <si>
    <r>
      <t>(*)</t>
    </r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A la fecha la empresa no cuenta con deudas preferentes ni privilegiadas.</t>
    </r>
  </si>
  <si>
    <t>7.</t>
  </si>
  <si>
    <t>Deudas Financieras</t>
  </si>
  <si>
    <t>Capital</t>
  </si>
  <si>
    <t>Interes</t>
  </si>
  <si>
    <t>pagaré</t>
  </si>
  <si>
    <r>
      <t>(*)</t>
    </r>
    <r>
      <rPr>
        <b/>
        <u/>
        <sz val="8"/>
        <color theme="1"/>
        <rFont val="Century Gothic"/>
        <family val="2"/>
      </rPr>
      <t>OBS.:</t>
    </r>
    <r>
      <rPr>
        <sz val="8"/>
        <rFont val="Century Gothic"/>
        <family val="2"/>
      </rPr>
      <t xml:space="preserve"> A la fecha la empresa no cuenta con deudas preferentes ni privilegiadas.</t>
    </r>
  </si>
  <si>
    <t>8.</t>
  </si>
  <si>
    <t xml:space="preserve">Resumen </t>
  </si>
  <si>
    <t>ITAU SA</t>
  </si>
  <si>
    <t>9.</t>
  </si>
  <si>
    <t>Otras Deudas</t>
  </si>
  <si>
    <t>HANS KARL JANZ JANZEN</t>
  </si>
  <si>
    <t>PRESIDENTE</t>
  </si>
  <si>
    <t>Toyotoshi</t>
  </si>
  <si>
    <t>PEG G3 Serie 4</t>
  </si>
  <si>
    <t>PEG G3 Serie 5</t>
  </si>
  <si>
    <t>BONOS</t>
  </si>
  <si>
    <t>INTERESES</t>
  </si>
  <si>
    <t>Común</t>
  </si>
  <si>
    <t>Retencion IRE a Pagar</t>
  </si>
  <si>
    <t>Retencion IVA a Pagar</t>
  </si>
  <si>
    <t>hipoteca prendaria</t>
  </si>
  <si>
    <t>PEG USD3 Serie 3</t>
  </si>
  <si>
    <t>PEG USD3 Serie 4</t>
  </si>
  <si>
    <t>PEG USD4 Serie 2</t>
  </si>
  <si>
    <t>PEG USD4 Serie 3</t>
  </si>
  <si>
    <t>PEG USD4 Serie 5</t>
  </si>
  <si>
    <t>PEG USD4 Serie 7</t>
  </si>
  <si>
    <t>PEG USD4 Serie 8</t>
  </si>
  <si>
    <t>PEG USD4 Serie 9</t>
  </si>
  <si>
    <t>PEG USD4 Serie 10</t>
  </si>
  <si>
    <t>PEG USD4 Serie 11</t>
  </si>
  <si>
    <t>Diesa SA</t>
  </si>
  <si>
    <t>Garden Automotores SA</t>
  </si>
  <si>
    <t>Automarket SA</t>
  </si>
  <si>
    <t>Toyotoshi SA</t>
  </si>
  <si>
    <t>Cliente</t>
  </si>
  <si>
    <t>Vigente</t>
  </si>
  <si>
    <t>Clientes Locales</t>
  </si>
  <si>
    <t>Pasivo por Impuesto Diferido</t>
  </si>
  <si>
    <t>TC Corporativa Regional</t>
  </si>
  <si>
    <t>Aromafield SA</t>
  </si>
  <si>
    <t>Proveedor local</t>
  </si>
  <si>
    <t>NO APLICA</t>
  </si>
  <si>
    <t>PEG USD4 Serie 12</t>
  </si>
  <si>
    <t>PEG USD4 Serie 13</t>
  </si>
  <si>
    <t>PEG USD4 Serie 14</t>
  </si>
  <si>
    <t>PEG USD4 Serie 16</t>
  </si>
  <si>
    <t>PEG USD4 Serie 15</t>
  </si>
  <si>
    <t>Clientes del Exterior</t>
  </si>
  <si>
    <t>Agro Campo 10 SRL</t>
  </si>
  <si>
    <t>Enrique Tito Telechea</t>
  </si>
  <si>
    <t>Otros proveedores</t>
  </si>
  <si>
    <t>GNB Paraguay SA</t>
  </si>
  <si>
    <t>JJ Internacional SA</t>
  </si>
  <si>
    <t>Transagro SA</t>
  </si>
  <si>
    <t>Leticia Arceno Dos Santos</t>
  </si>
  <si>
    <t>Villa Franca SA</t>
  </si>
  <si>
    <t>Galab Laboratories GmbH</t>
  </si>
  <si>
    <t>ROBERTET GRASSE</t>
  </si>
  <si>
    <t>GRANITOS DE VIDA EIRL</t>
  </si>
  <si>
    <t>Impuesto a la Renta a Pagar 2024</t>
  </si>
  <si>
    <t>Distribucion de Utilidades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</si>
</sst>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_(* #,##0.00_);_(* \(#,##0.00\);_(* &quot;-&quot;??_);_(@_)"/>
    <numFmt numFmtId="165" formatCode="_-* #,##0.00\ _P_t_s_-;\-* #,##0.00\ _P_t_s_-;_-* &quot;-&quot;??\ _P_t_s_-;_-@_-"/>
    <numFmt numFmtId="166" formatCode="_-* #,##0\ _P_t_s_-;\-* #,##0\ _P_t_s_-;_-* &quot;-&quot;??\ _P_t_s_-;_-@_-"/>
    <numFmt numFmtId="167" formatCode="dd/mm/yyyy;@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u/>
      <sz val="11"/>
      <color theme="1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u/>
      <sz val="8"/>
      <color theme="1"/>
      <name val="Century Gothic"/>
      <family val="2"/>
    </font>
    <font>
      <b/>
      <sz val="12"/>
      <color theme="1"/>
      <name val="Century Gothic"/>
      <family val="2"/>
    </font>
    <font>
      <b/>
      <sz val="12"/>
      <name val="Century Gothic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4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33">
    <xf numFmtId="0" fontId="0" fillId="0" borderId="0" xfId="0"/>
    <xf numFmtId="0" fontId="18" fillId="0" borderId="0" xfId="1" applyFont="1" applyFill="1" applyAlignment="1" applyProtection="1"/>
    <xf numFmtId="3" fontId="18" fillId="0" borderId="0" xfId="1" applyNumberFormat="1" applyFont="1" applyFill="1" applyAlignment="1" applyProtection="1"/>
    <xf numFmtId="4" fontId="18" fillId="0" borderId="0" xfId="1" applyNumberFormat="1" applyFont="1" applyFill="1" applyAlignment="1" applyProtection="1"/>
    <xf numFmtId="0" fontId="19" fillId="0" borderId="0" xfId="0" applyFont="1" applyFill="1"/>
    <xf numFmtId="3" fontId="19" fillId="0" borderId="0" xfId="0" applyNumberFormat="1" applyFont="1" applyFill="1"/>
    <xf numFmtId="4" fontId="19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3" fontId="21" fillId="0" borderId="0" xfId="0" applyNumberFormat="1" applyFont="1" applyFill="1"/>
    <xf numFmtId="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15" fontId="24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left"/>
    </xf>
    <xf numFmtId="0" fontId="25" fillId="0" borderId="0" xfId="0" applyFont="1" applyFill="1"/>
    <xf numFmtId="0" fontId="26" fillId="0" borderId="0" xfId="0" applyFont="1" applyFill="1"/>
    <xf numFmtId="14" fontId="25" fillId="0" borderId="0" xfId="0" applyNumberFormat="1" applyFont="1" applyFill="1" applyAlignment="1">
      <alignment horizontal="left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3" fontId="24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right"/>
    </xf>
    <xf numFmtId="4" fontId="19" fillId="0" borderId="0" xfId="0" applyNumberFormat="1" applyFont="1" applyFill="1" applyAlignment="1">
      <alignment horizontal="right"/>
    </xf>
    <xf numFmtId="4" fontId="24" fillId="0" borderId="1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9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5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 vertical="center"/>
    </xf>
    <xf numFmtId="15" fontId="24" fillId="0" borderId="0" xfId="0" applyNumberFormat="1" applyFont="1" applyFill="1" applyAlignment="1">
      <alignment horizontal="center"/>
    </xf>
    <xf numFmtId="3" fontId="21" fillId="0" borderId="0" xfId="0" applyNumberFormat="1" applyFont="1" applyFill="1" applyAlignment="1">
      <alignment horizontal="right"/>
    </xf>
    <xf numFmtId="164" fontId="19" fillId="0" borderId="0" xfId="0" applyNumberFormat="1" applyFont="1" applyFill="1"/>
    <xf numFmtId="4" fontId="18" fillId="0" borderId="0" xfId="1" applyNumberFormat="1" applyFont="1" applyFill="1" applyAlignment="1" applyProtection="1">
      <alignment horizontal="right"/>
    </xf>
    <xf numFmtId="4" fontId="21" fillId="0" borderId="0" xfId="0" applyNumberFormat="1" applyFont="1" applyFill="1" applyAlignment="1">
      <alignment horizontal="right"/>
    </xf>
    <xf numFmtId="4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6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" fontId="24" fillId="0" borderId="2" xfId="0" applyNumberFormat="1" applyFont="1" applyFill="1" applyBorder="1" applyAlignment="1">
      <alignment horizontal="right" vertical="center" wrapText="1"/>
    </xf>
    <xf numFmtId="4" fontId="24" fillId="0" borderId="2" xfId="0" applyNumberFormat="1" applyFont="1" applyFill="1" applyBorder="1"/>
    <xf numFmtId="0" fontId="19" fillId="0" borderId="0" xfId="0" applyFont="1" applyFill="1" applyBorder="1"/>
    <xf numFmtId="0" fontId="19" fillId="0" borderId="3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/>
    </xf>
    <xf numFmtId="14" fontId="19" fillId="0" borderId="3" xfId="0" applyNumberFormat="1" applyFont="1" applyFill="1" applyBorder="1" applyAlignment="1">
      <alignment horizontal="center" vertical="center"/>
    </xf>
    <xf numFmtId="4" fontId="24" fillId="0" borderId="2" xfId="0" applyNumberFormat="1" applyFont="1" applyFill="1" applyBorder="1" applyAlignment="1">
      <alignment horizontal="right" vertical="center" wrapText="1"/>
    </xf>
    <xf numFmtId="0" fontId="33" fillId="0" borderId="0" xfId="0" applyFont="1" applyFill="1"/>
    <xf numFmtId="166" fontId="34" fillId="0" borderId="5" xfId="2" applyNumberFormat="1" applyFont="1" applyFill="1" applyBorder="1"/>
    <xf numFmtId="0" fontId="30" fillId="0" borderId="3" xfId="0" applyFont="1" applyFill="1" applyBorder="1"/>
    <xf numFmtId="14" fontId="19" fillId="0" borderId="3" xfId="0" applyNumberFormat="1" applyFont="1" applyFill="1" applyBorder="1"/>
    <xf numFmtId="14" fontId="19" fillId="0" borderId="3" xfId="0" applyNumberFormat="1" applyFont="1" applyFill="1" applyBorder="1" applyAlignment="1">
      <alignment horizontal="center"/>
    </xf>
    <xf numFmtId="166" fontId="30" fillId="0" borderId="3" xfId="2" applyNumberFormat="1" applyFont="1" applyFill="1" applyBorder="1" applyAlignment="1">
      <alignment horizontal="right"/>
    </xf>
    <xf numFmtId="4" fontId="31" fillId="0" borderId="3" xfId="0" applyNumberFormat="1" applyFont="1" applyFill="1" applyBorder="1" applyAlignment="1"/>
    <xf numFmtId="0" fontId="19" fillId="0" borderId="3" xfId="0" applyFont="1" applyFill="1" applyBorder="1"/>
    <xf numFmtId="3" fontId="24" fillId="0" borderId="2" xfId="0" applyNumberFormat="1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/>
    </xf>
    <xf numFmtId="0" fontId="30" fillId="0" borderId="9" xfId="0" applyFont="1" applyFill="1" applyBorder="1"/>
    <xf numFmtId="14" fontId="19" fillId="0" borderId="9" xfId="0" applyNumberFormat="1" applyFont="1" applyFill="1" applyBorder="1"/>
    <xf numFmtId="14" fontId="19" fillId="0" borderId="9" xfId="0" applyNumberFormat="1" applyFont="1" applyFill="1" applyBorder="1" applyAlignment="1">
      <alignment horizontal="center"/>
    </xf>
    <xf numFmtId="0" fontId="19" fillId="0" borderId="9" xfId="0" applyFont="1" applyFill="1" applyBorder="1"/>
    <xf numFmtId="0" fontId="19" fillId="0" borderId="6" xfId="0" applyFont="1" applyFill="1" applyBorder="1" applyAlignment="1">
      <alignment horizontal="center"/>
    </xf>
    <xf numFmtId="4" fontId="31" fillId="0" borderId="9" xfId="0" applyNumberFormat="1" applyFont="1" applyFill="1" applyBorder="1" applyAlignment="1"/>
    <xf numFmtId="3" fontId="24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19" fillId="0" borderId="9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center" vertical="center"/>
    </xf>
    <xf numFmtId="14" fontId="19" fillId="0" borderId="9" xfId="0" applyNumberFormat="1" applyFont="1" applyFill="1" applyBorder="1" applyAlignment="1">
      <alignment horizontal="center" vertical="center"/>
    </xf>
    <xf numFmtId="3" fontId="19" fillId="0" borderId="9" xfId="0" applyNumberFormat="1" applyFont="1" applyFill="1" applyBorder="1" applyAlignment="1">
      <alignment horizontal="right" vertical="center" wrapText="1"/>
    </xf>
    <xf numFmtId="4" fontId="19" fillId="0" borderId="9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center"/>
    </xf>
    <xf numFmtId="3" fontId="19" fillId="0" borderId="7" xfId="0" applyNumberFormat="1" applyFont="1" applyFill="1" applyBorder="1" applyAlignment="1">
      <alignment horizontal="right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165" fontId="34" fillId="0" borderId="4" xfId="2" applyNumberFormat="1" applyFont="1" applyFill="1" applyBorder="1"/>
    <xf numFmtId="166" fontId="30" fillId="0" borderId="9" xfId="2" applyNumberFormat="1" applyFont="1" applyFill="1" applyBorder="1" applyAlignment="1">
      <alignment horizontal="right"/>
    </xf>
    <xf numFmtId="0" fontId="36" fillId="0" borderId="0" xfId="0" applyFont="1" applyFill="1"/>
    <xf numFmtId="0" fontId="19" fillId="0" borderId="7" xfId="0" applyFont="1" applyFill="1" applyBorder="1" applyAlignment="1">
      <alignment horizontal="left"/>
    </xf>
    <xf numFmtId="0" fontId="19" fillId="0" borderId="0" xfId="0" applyFont="1" applyFill="1" applyAlignment="1">
      <alignment horizontal="center"/>
    </xf>
    <xf numFmtId="0" fontId="38" fillId="0" borderId="0" xfId="0" applyFont="1" applyFill="1"/>
    <xf numFmtId="0" fontId="19" fillId="0" borderId="10" xfId="0" applyFont="1" applyFill="1" applyBorder="1" applyAlignment="1">
      <alignment horizontal="left"/>
    </xf>
    <xf numFmtId="0" fontId="15" fillId="0" borderId="0" xfId="1" applyFill="1" applyAlignment="1" applyProtection="1"/>
    <xf numFmtId="0" fontId="19" fillId="0" borderId="0" xfId="0" applyFont="1" applyFill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165" fontId="34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3" fontId="19" fillId="0" borderId="7" xfId="0" applyNumberFormat="1" applyFont="1" applyFill="1" applyBorder="1" applyAlignment="1">
      <alignment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/>
    </xf>
    <xf numFmtId="3" fontId="24" fillId="0" borderId="12" xfId="0" applyNumberFormat="1" applyFont="1" applyFill="1" applyBorder="1" applyAlignment="1">
      <alignment horizontal="center" vertical="center" wrapText="1"/>
    </xf>
    <xf numFmtId="3" fontId="35" fillId="0" borderId="12" xfId="0" applyNumberFormat="1" applyFont="1" applyFill="1" applyBorder="1" applyAlignment="1">
      <alignment horizontal="center" vertical="center" wrapText="1"/>
    </xf>
    <xf numFmtId="3" fontId="35" fillId="0" borderId="12" xfId="0" applyNumberFormat="1" applyFont="1" applyFill="1" applyBorder="1" applyAlignment="1">
      <alignment horizontal="center"/>
    </xf>
    <xf numFmtId="4" fontId="35" fillId="0" borderId="12" xfId="0" applyNumberFormat="1" applyFont="1" applyFill="1" applyBorder="1" applyAlignment="1">
      <alignment horizontal="center"/>
    </xf>
    <xf numFmtId="167" fontId="19" fillId="0" borderId="3" xfId="0" applyNumberFormat="1" applyFont="1" applyFill="1" applyBorder="1"/>
    <xf numFmtId="167" fontId="19" fillId="0" borderId="3" xfId="0" applyNumberFormat="1" applyFont="1" applyFill="1" applyBorder="1" applyAlignment="1">
      <alignment horizontal="center"/>
    </xf>
    <xf numFmtId="167" fontId="19" fillId="0" borderId="9" xfId="0" applyNumberFormat="1" applyFont="1" applyFill="1" applyBorder="1"/>
    <xf numFmtId="167" fontId="19" fillId="0" borderId="9" xfId="0" applyNumberFormat="1" applyFont="1" applyFill="1" applyBorder="1" applyAlignment="1">
      <alignment horizontal="center"/>
    </xf>
    <xf numFmtId="3" fontId="35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/>
    </xf>
    <xf numFmtId="4" fontId="35" fillId="0" borderId="0" xfId="0" applyNumberFormat="1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3" fontId="35" fillId="0" borderId="20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/>
    </xf>
    <xf numFmtId="0" fontId="24" fillId="0" borderId="21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3" fontId="19" fillId="0" borderId="22" xfId="0" applyNumberFormat="1" applyFont="1" applyFill="1" applyBorder="1" applyAlignment="1">
      <alignment vertical="center" wrapText="1"/>
    </xf>
    <xf numFmtId="0" fontId="19" fillId="0" borderId="17" xfId="0" applyFont="1" applyFill="1" applyBorder="1" applyAlignment="1">
      <alignment horizontal="center"/>
    </xf>
    <xf numFmtId="0" fontId="19" fillId="0" borderId="23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center" vertical="center"/>
    </xf>
    <xf numFmtId="14" fontId="19" fillId="0" borderId="23" xfId="0" applyNumberFormat="1" applyFont="1" applyFill="1" applyBorder="1" applyAlignment="1">
      <alignment horizontal="center" vertical="center"/>
    </xf>
    <xf numFmtId="3" fontId="19" fillId="0" borderId="23" xfId="0" applyNumberFormat="1" applyFont="1" applyFill="1" applyBorder="1" applyAlignment="1">
      <alignment horizontal="right" vertical="center" wrapText="1"/>
    </xf>
    <xf numFmtId="4" fontId="19" fillId="0" borderId="23" xfId="0" applyNumberFormat="1" applyFont="1" applyFill="1" applyBorder="1" applyAlignment="1">
      <alignment horizontal="right" vertical="center" wrapText="1"/>
    </xf>
    <xf numFmtId="0" fontId="19" fillId="0" borderId="24" xfId="0" applyFont="1" applyFill="1" applyBorder="1" applyAlignment="1">
      <alignment horizontal="center" vertical="center"/>
    </xf>
    <xf numFmtId="0" fontId="30" fillId="0" borderId="16" xfId="0" applyFont="1" applyFill="1" applyBorder="1"/>
    <xf numFmtId="14" fontId="19" fillId="0" borderId="16" xfId="0" applyNumberFormat="1" applyFont="1" applyFill="1" applyBorder="1"/>
    <xf numFmtId="167" fontId="19" fillId="0" borderId="16" xfId="0" applyNumberFormat="1" applyFont="1" applyFill="1" applyBorder="1"/>
    <xf numFmtId="167" fontId="19" fillId="0" borderId="16" xfId="0" applyNumberFormat="1" applyFont="1" applyFill="1" applyBorder="1" applyAlignment="1">
      <alignment horizontal="center"/>
    </xf>
    <xf numFmtId="0" fontId="19" fillId="0" borderId="16" xfId="0" applyFont="1" applyFill="1" applyBorder="1"/>
    <xf numFmtId="166" fontId="30" fillId="0" borderId="16" xfId="2" applyNumberFormat="1" applyFont="1" applyFill="1" applyBorder="1" applyAlignment="1">
      <alignment horizontal="right"/>
    </xf>
    <xf numFmtId="0" fontId="19" fillId="0" borderId="19" xfId="0" applyFont="1" applyFill="1" applyBorder="1"/>
    <xf numFmtId="4" fontId="24" fillId="0" borderId="2" xfId="0" applyNumberFormat="1" applyFont="1" applyFill="1" applyBorder="1" applyAlignment="1">
      <alignment horizontal="center"/>
    </xf>
    <xf numFmtId="165" fontId="19" fillId="0" borderId="3" xfId="2" applyFont="1" applyFill="1" applyBorder="1" applyAlignment="1">
      <alignment horizontal="center"/>
    </xf>
    <xf numFmtId="165" fontId="19" fillId="0" borderId="9" xfId="2" applyFont="1" applyFill="1" applyBorder="1" applyAlignment="1">
      <alignment horizontal="center"/>
    </xf>
    <xf numFmtId="165" fontId="19" fillId="0" borderId="3" xfId="2" applyFont="1" applyFill="1" applyBorder="1" applyAlignment="1"/>
    <xf numFmtId="165" fontId="31" fillId="0" borderId="9" xfId="2" applyFont="1" applyFill="1" applyBorder="1" applyAlignment="1"/>
    <xf numFmtId="165" fontId="24" fillId="0" borderId="2" xfId="2" applyFont="1" applyFill="1" applyBorder="1" applyAlignment="1">
      <alignment horizontal="right" vertical="center" wrapText="1"/>
    </xf>
    <xf numFmtId="166" fontId="19" fillId="0" borderId="3" xfId="2" applyNumberFormat="1" applyFont="1" applyFill="1" applyBorder="1" applyAlignment="1"/>
    <xf numFmtId="166" fontId="19" fillId="0" borderId="16" xfId="2" applyNumberFormat="1" applyFont="1" applyFill="1" applyBorder="1" applyAlignment="1">
      <alignment horizontal="right"/>
    </xf>
    <xf numFmtId="166" fontId="19" fillId="0" borderId="9" xfId="2" applyNumberFormat="1" applyFont="1" applyFill="1" applyBorder="1" applyAlignment="1"/>
    <xf numFmtId="165" fontId="19" fillId="0" borderId="9" xfId="2" applyNumberFormat="1" applyFont="1" applyFill="1" applyBorder="1" applyAlignment="1"/>
    <xf numFmtId="166" fontId="19" fillId="0" borderId="0" xfId="2" applyNumberFormat="1" applyFont="1" applyFill="1"/>
    <xf numFmtId="0" fontId="19" fillId="0" borderId="0" xfId="0" applyFont="1" applyFill="1" applyBorder="1" applyAlignment="1">
      <alignment horizontal="center"/>
    </xf>
    <xf numFmtId="0" fontId="30" fillId="0" borderId="0" xfId="0" applyFont="1" applyFill="1" applyBorder="1"/>
    <xf numFmtId="14" fontId="19" fillId="0" borderId="0" xfId="0" applyNumberFormat="1" applyFont="1" applyFill="1" applyBorder="1"/>
    <xf numFmtId="14" fontId="19" fillId="0" borderId="0" xfId="0" applyNumberFormat="1" applyFont="1" applyFill="1" applyBorder="1" applyAlignment="1">
      <alignment horizontal="center"/>
    </xf>
    <xf numFmtId="166" fontId="30" fillId="0" borderId="0" xfId="2" applyNumberFormat="1" applyFont="1" applyFill="1" applyBorder="1" applyAlignment="1">
      <alignment horizontal="right"/>
    </xf>
    <xf numFmtId="165" fontId="19" fillId="0" borderId="0" xfId="2" applyFont="1" applyFill="1" applyBorder="1" applyAlignment="1">
      <alignment horizontal="center"/>
    </xf>
    <xf numFmtId="4" fontId="31" fillId="0" borderId="0" xfId="0" applyNumberFormat="1" applyFont="1" applyFill="1" applyBorder="1" applyAlignment="1"/>
    <xf numFmtId="0" fontId="19" fillId="0" borderId="0" xfId="0" applyFont="1" applyFill="1" applyBorder="1" applyAlignment="1">
      <alignment horizontal="left"/>
    </xf>
    <xf numFmtId="165" fontId="19" fillId="0" borderId="0" xfId="2" applyFont="1" applyFill="1" applyBorder="1" applyAlignment="1"/>
    <xf numFmtId="0" fontId="19" fillId="0" borderId="6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14" fontId="19" fillId="0" borderId="3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/>
    </xf>
    <xf numFmtId="3" fontId="19" fillId="0" borderId="16" xfId="0" applyNumberFormat="1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left" vertical="center" wrapText="1"/>
    </xf>
    <xf numFmtId="14" fontId="19" fillId="0" borderId="9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3" fontId="19" fillId="0" borderId="10" xfId="0" applyNumberFormat="1" applyFont="1" applyFill="1" applyBorder="1"/>
    <xf numFmtId="3" fontId="19" fillId="0" borderId="10" xfId="0" applyNumberFormat="1" applyFont="1" applyFill="1" applyBorder="1" applyAlignment="1">
      <alignment vertical="center" wrapText="1"/>
    </xf>
    <xf numFmtId="3" fontId="19" fillId="0" borderId="3" xfId="0" applyNumberFormat="1" applyFont="1" applyFill="1" applyBorder="1" applyAlignment="1">
      <alignment horizontal="right" vertical="center" wrapText="1"/>
    </xf>
    <xf numFmtId="4" fontId="19" fillId="0" borderId="3" xfId="0" applyNumberFormat="1" applyFont="1" applyFill="1" applyBorder="1" applyAlignment="1">
      <alignment horizontal="right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left"/>
    </xf>
    <xf numFmtId="0" fontId="19" fillId="0" borderId="16" xfId="0" applyFont="1" applyFill="1" applyBorder="1" applyAlignment="1">
      <alignment horizontal="center" vertical="center"/>
    </xf>
    <xf numFmtId="14" fontId="19" fillId="0" borderId="16" xfId="0" applyNumberFormat="1" applyFont="1" applyFill="1" applyBorder="1" applyAlignment="1">
      <alignment horizontal="center" vertical="center"/>
    </xf>
    <xf numFmtId="3" fontId="19" fillId="0" borderId="16" xfId="0" applyNumberFormat="1" applyFont="1" applyFill="1" applyBorder="1" applyAlignment="1">
      <alignment horizontal="right" vertical="center" wrapText="1"/>
    </xf>
    <xf numFmtId="4" fontId="19" fillId="0" borderId="16" xfId="0" applyNumberFormat="1" applyFont="1" applyFill="1" applyBorder="1" applyAlignment="1">
      <alignment horizontal="right" vertical="center" wrapText="1"/>
    </xf>
    <xf numFmtId="0" fontId="19" fillId="0" borderId="19" xfId="0" applyFont="1" applyFill="1" applyBorder="1" applyAlignment="1">
      <alignment horizontal="center" vertical="center"/>
    </xf>
    <xf numFmtId="3" fontId="24" fillId="0" borderId="25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right" vertical="center" wrapText="1"/>
    </xf>
    <xf numFmtId="0" fontId="19" fillId="0" borderId="13" xfId="0" applyFont="1" applyFill="1" applyBorder="1" applyAlignment="1">
      <alignment horizontal="center" vertical="center" wrapText="1"/>
    </xf>
    <xf numFmtId="4" fontId="38" fillId="0" borderId="3" xfId="0" applyNumberFormat="1" applyFont="1" applyFill="1" applyBorder="1" applyAlignment="1">
      <alignment horizontal="center"/>
    </xf>
    <xf numFmtId="14" fontId="19" fillId="0" borderId="3" xfId="0" applyNumberFormat="1" applyFont="1" applyFill="1" applyBorder="1" applyAlignment="1">
      <alignment horizontal="right" vertical="center" wrapText="1"/>
    </xf>
    <xf numFmtId="165" fontId="19" fillId="0" borderId="11" xfId="2" applyFont="1" applyFill="1" applyBorder="1" applyAlignment="1">
      <alignment horizontal="center"/>
    </xf>
    <xf numFmtId="0" fontId="4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14" fontId="19" fillId="0" borderId="0" xfId="0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0" fontId="19" fillId="0" borderId="21" xfId="0" applyFont="1" applyFill="1" applyBorder="1" applyAlignment="1">
      <alignment horizontal="center" vertical="center" wrapText="1"/>
    </xf>
    <xf numFmtId="14" fontId="19" fillId="0" borderId="11" xfId="0" applyNumberFormat="1" applyFont="1" applyFill="1" applyBorder="1" applyAlignment="1">
      <alignment horizontal="center" vertical="center" wrapText="1"/>
    </xf>
    <xf numFmtId="3" fontId="35" fillId="0" borderId="34" xfId="0" applyNumberFormat="1" applyFont="1" applyFill="1" applyBorder="1" applyAlignment="1">
      <alignment horizontal="center" vertical="center" wrapText="1"/>
    </xf>
    <xf numFmtId="3" fontId="35" fillId="0" borderId="34" xfId="0" applyNumberFormat="1" applyFont="1" applyFill="1" applyBorder="1" applyAlignment="1">
      <alignment horizontal="center"/>
    </xf>
    <xf numFmtId="4" fontId="35" fillId="0" borderId="34" xfId="0" applyNumberFormat="1" applyFont="1" applyFill="1" applyBorder="1" applyAlignment="1">
      <alignment horizontal="center"/>
    </xf>
    <xf numFmtId="165" fontId="24" fillId="0" borderId="2" xfId="2" applyFont="1" applyFill="1" applyBorder="1" applyAlignment="1">
      <alignment horizontal="center" vertical="center" wrapText="1"/>
    </xf>
    <xf numFmtId="14" fontId="19" fillId="0" borderId="3" xfId="0" applyNumberFormat="1" applyFont="1" applyFill="1" applyBorder="1" applyAlignment="1">
      <alignment horizontal="left" vertical="center" wrapText="1"/>
    </xf>
    <xf numFmtId="166" fontId="19" fillId="0" borderId="3" xfId="2" applyNumberFormat="1" applyFont="1" applyFill="1" applyBorder="1" applyAlignment="1">
      <alignment horizontal="left" vertical="center" wrapText="1"/>
    </xf>
    <xf numFmtId="166" fontId="19" fillId="0" borderId="3" xfId="2" applyNumberFormat="1" applyFont="1" applyFill="1" applyBorder="1" applyAlignment="1">
      <alignment horizontal="center"/>
    </xf>
    <xf numFmtId="4" fontId="19" fillId="0" borderId="3" xfId="0" applyNumberFormat="1" applyFont="1" applyFill="1" applyBorder="1" applyAlignment="1">
      <alignment horizontal="left"/>
    </xf>
    <xf numFmtId="166" fontId="19" fillId="0" borderId="9" xfId="2" applyNumberFormat="1" applyFont="1" applyFill="1" applyBorder="1" applyAlignment="1">
      <alignment horizontal="center"/>
    </xf>
    <xf numFmtId="3" fontId="19" fillId="0" borderId="3" xfId="0" applyNumberFormat="1" applyFont="1" applyFill="1" applyBorder="1" applyAlignment="1">
      <alignment horizontal="right"/>
    </xf>
    <xf numFmtId="3" fontId="19" fillId="0" borderId="9" xfId="0" applyNumberFormat="1" applyFont="1" applyFill="1" applyBorder="1" applyAlignment="1">
      <alignment horizontal="right"/>
    </xf>
    <xf numFmtId="0" fontId="19" fillId="0" borderId="7" xfId="0" applyFont="1" applyFill="1" applyBorder="1" applyAlignment="1">
      <alignment horizontal="left" vertical="center" wrapText="1"/>
    </xf>
    <xf numFmtId="14" fontId="19" fillId="0" borderId="9" xfId="0" applyNumberFormat="1" applyFont="1" applyFill="1" applyBorder="1" applyAlignment="1">
      <alignment horizontal="left" vertical="center" wrapText="1"/>
    </xf>
    <xf numFmtId="166" fontId="19" fillId="0" borderId="9" xfId="2" applyNumberFormat="1" applyFont="1" applyFill="1" applyBorder="1" applyAlignment="1">
      <alignment horizontal="left" vertical="center" wrapText="1"/>
    </xf>
    <xf numFmtId="4" fontId="19" fillId="0" borderId="9" xfId="0" applyNumberFormat="1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 wrapText="1"/>
    </xf>
    <xf numFmtId="4" fontId="19" fillId="0" borderId="3" xfId="0" applyNumberFormat="1" applyFont="1" applyFill="1" applyBorder="1" applyAlignment="1">
      <alignment horizontal="center"/>
    </xf>
    <xf numFmtId="4" fontId="19" fillId="0" borderId="11" xfId="0" applyNumberFormat="1" applyFont="1" applyFill="1" applyBorder="1" applyAlignment="1">
      <alignment horizontal="center"/>
    </xf>
    <xf numFmtId="4" fontId="19" fillId="0" borderId="9" xfId="0" applyNumberFormat="1" applyFont="1" applyFill="1" applyBorder="1" applyAlignment="1">
      <alignment horizontal="center"/>
    </xf>
    <xf numFmtId="0" fontId="41" fillId="0" borderId="29" xfId="0" applyFont="1" applyFill="1" applyBorder="1" applyAlignment="1">
      <alignment horizontal="center" vertical="center"/>
    </xf>
    <xf numFmtId="0" fontId="41" fillId="0" borderId="25" xfId="0" applyFont="1" applyFill="1" applyBorder="1" applyAlignment="1">
      <alignment horizontal="center" vertical="center"/>
    </xf>
    <xf numFmtId="0" fontId="41" fillId="0" borderId="30" xfId="0" applyFont="1" applyFill="1" applyBorder="1" applyAlignment="1">
      <alignment horizontal="center" vertical="center"/>
    </xf>
    <xf numFmtId="0" fontId="41" fillId="0" borderId="31" xfId="0" applyFont="1" applyFill="1" applyBorder="1" applyAlignment="1">
      <alignment horizontal="center" vertical="center"/>
    </xf>
    <xf numFmtId="0" fontId="41" fillId="0" borderId="20" xfId="0" applyFont="1" applyFill="1" applyBorder="1" applyAlignment="1">
      <alignment horizontal="center" vertical="center"/>
    </xf>
    <xf numFmtId="0" fontId="41" fillId="0" borderId="32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left" vertical="center"/>
    </xf>
    <xf numFmtId="3" fontId="24" fillId="0" borderId="17" xfId="0" applyNumberFormat="1" applyFont="1" applyFill="1" applyBorder="1" applyAlignment="1">
      <alignment horizontal="center"/>
    </xf>
    <xf numFmtId="3" fontId="24" fillId="0" borderId="18" xfId="0" applyNumberFormat="1" applyFont="1" applyFill="1" applyBorder="1" applyAlignment="1">
      <alignment horizontal="center"/>
    </xf>
    <xf numFmtId="0" fontId="24" fillId="0" borderId="33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horizontal="center"/>
    </xf>
    <xf numFmtId="0" fontId="20" fillId="0" borderId="27" xfId="0" applyFont="1" applyFill="1" applyBorder="1" applyAlignment="1">
      <alignment horizontal="center"/>
    </xf>
    <xf numFmtId="0" fontId="20" fillId="0" borderId="28" xfId="0" applyFont="1" applyFill="1" applyBorder="1" applyAlignment="1">
      <alignment horizontal="center"/>
    </xf>
    <xf numFmtId="0" fontId="19" fillId="0" borderId="6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center" vertical="center"/>
    </xf>
    <xf numFmtId="14" fontId="19" fillId="0" borderId="11" xfId="0" applyNumberFormat="1" applyFont="1" applyFill="1" applyBorder="1" applyAlignment="1">
      <alignment horizontal="left" vertical="center" wrapText="1"/>
    </xf>
    <xf numFmtId="166" fontId="19" fillId="0" borderId="11" xfId="2" applyNumberFormat="1" applyFont="1" applyFill="1" applyBorder="1" applyAlignment="1">
      <alignment horizontal="center"/>
    </xf>
    <xf numFmtId="4" fontId="19" fillId="0" borderId="11" xfId="0" applyNumberFormat="1" applyFont="1" applyFill="1" applyBorder="1" applyAlignment="1">
      <alignment horizontal="left"/>
    </xf>
    <xf numFmtId="0" fontId="19" fillId="0" borderId="22" xfId="0" applyFont="1" applyFill="1" applyBorder="1" applyAlignment="1">
      <alignment horizontal="left" vertical="center" wrapText="1"/>
    </xf>
  </cellXfs>
  <cellStyles count="24">
    <cellStyle name="Hipervínculo" xfId="1" builtinId="8"/>
    <cellStyle name="Millares" xfId="2" builtinId="3"/>
    <cellStyle name="Millares 2" xfId="5"/>
    <cellStyle name="Millares 3" xfId="7"/>
    <cellStyle name="Millares 4" xfId="9"/>
    <cellStyle name="Millares 5" xfId="11"/>
    <cellStyle name="Millares 6" xfId="16"/>
    <cellStyle name="Millares 7" xfId="19"/>
    <cellStyle name="Millares 8" xfId="21"/>
    <cellStyle name="Millares 9" xfId="23"/>
    <cellStyle name="Normal" xfId="0" builtinId="0"/>
    <cellStyle name="Normal 10" xfId="15"/>
    <cellStyle name="Normal 11" xfId="17"/>
    <cellStyle name="Normal 12" xfId="18"/>
    <cellStyle name="Normal 13" xfId="20"/>
    <cellStyle name="Normal 14" xfId="22"/>
    <cellStyle name="Normal 2" xfId="3"/>
    <cellStyle name="Normal 3" xfId="4"/>
    <cellStyle name="Normal 4" xfId="6"/>
    <cellStyle name="Normal 5" xfId="8"/>
    <cellStyle name="Normal 6" xfId="10"/>
    <cellStyle name="Normal 7" xfId="12"/>
    <cellStyle name="Normal 8" xfId="13"/>
    <cellStyle name="Normal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selection activeCell="C5" sqref="C5"/>
    </sheetView>
  </sheetViews>
  <sheetFormatPr baseColWidth="10" defaultColWidth="11.375" defaultRowHeight="15" x14ac:dyDescent="0.3"/>
  <cols>
    <col min="1" max="1" width="3.75" style="25" customWidth="1"/>
    <col min="2" max="2" width="20.75" style="4" customWidth="1"/>
    <col min="3" max="3" width="42.875" style="4" customWidth="1"/>
    <col min="4" max="4" width="57.125" style="4" customWidth="1"/>
    <col min="5" max="5" width="13.75" style="4" bestFit="1" customWidth="1"/>
    <col min="6" max="16384" width="11.375" style="4"/>
  </cols>
  <sheetData>
    <row r="1" spans="1:5" ht="18.55" x14ac:dyDescent="0.3">
      <c r="A1" s="29" t="s">
        <v>12</v>
      </c>
      <c r="C1" s="30"/>
      <c r="D1" s="30"/>
    </row>
    <row r="3" spans="1:5" x14ac:dyDescent="0.3">
      <c r="A3" s="31" t="s">
        <v>16</v>
      </c>
      <c r="B3" s="32"/>
      <c r="C3" s="31" t="s">
        <v>44</v>
      </c>
    </row>
    <row r="4" spans="1:5" x14ac:dyDescent="0.3">
      <c r="A4" s="31" t="s">
        <v>17</v>
      </c>
      <c r="B4" s="32"/>
      <c r="C4" s="33">
        <v>45473</v>
      </c>
    </row>
    <row r="5" spans="1:5" x14ac:dyDescent="0.3">
      <c r="A5" s="31" t="s">
        <v>18</v>
      </c>
      <c r="B5" s="32"/>
      <c r="C5" s="40">
        <v>7543.01</v>
      </c>
    </row>
    <row r="7" spans="1:5" x14ac:dyDescent="0.3">
      <c r="A7" s="34" t="s">
        <v>46</v>
      </c>
      <c r="B7" s="86" t="s">
        <v>54</v>
      </c>
      <c r="E7" s="5"/>
    </row>
    <row r="8" spans="1:5" x14ac:dyDescent="0.3">
      <c r="A8" s="34" t="s">
        <v>47</v>
      </c>
      <c r="B8" s="86" t="s">
        <v>25</v>
      </c>
      <c r="E8" s="5"/>
    </row>
    <row r="9" spans="1:5" x14ac:dyDescent="0.3">
      <c r="A9" s="34" t="s">
        <v>48</v>
      </c>
      <c r="B9" s="86" t="s">
        <v>26</v>
      </c>
      <c r="E9" s="5"/>
    </row>
    <row r="10" spans="1:5" x14ac:dyDescent="0.3">
      <c r="A10" s="34" t="s">
        <v>24</v>
      </c>
      <c r="B10" s="86" t="s">
        <v>27</v>
      </c>
    </row>
    <row r="11" spans="1:5" x14ac:dyDescent="0.3">
      <c r="A11" s="34" t="s">
        <v>30</v>
      </c>
      <c r="B11" s="86" t="s">
        <v>28</v>
      </c>
    </row>
    <row r="12" spans="1:5" x14ac:dyDescent="0.3">
      <c r="A12" s="34" t="s">
        <v>31</v>
      </c>
      <c r="B12" s="86" t="s">
        <v>29</v>
      </c>
    </row>
    <row r="13" spans="1:5" x14ac:dyDescent="0.3">
      <c r="A13" s="34" t="s">
        <v>53</v>
      </c>
      <c r="B13" s="86" t="s">
        <v>63</v>
      </c>
    </row>
    <row r="14" spans="1:5" x14ac:dyDescent="0.3">
      <c r="A14" s="34" t="s">
        <v>59</v>
      </c>
      <c r="B14" s="86" t="s">
        <v>32</v>
      </c>
    </row>
    <row r="15" spans="1:5" x14ac:dyDescent="0.3">
      <c r="A15" s="34" t="s">
        <v>62</v>
      </c>
      <c r="B15" s="86" t="s">
        <v>60</v>
      </c>
    </row>
    <row r="20" spans="2:2" x14ac:dyDescent="0.3">
      <c r="B20" s="4" t="s">
        <v>38</v>
      </c>
    </row>
    <row r="21" spans="2:2" x14ac:dyDescent="0.3">
      <c r="B21" s="4" t="s">
        <v>64</v>
      </c>
    </row>
    <row r="22" spans="2:2" x14ac:dyDescent="0.3">
      <c r="B22" s="20" t="s">
        <v>65</v>
      </c>
    </row>
  </sheetData>
  <phoneticPr fontId="16" type="noConversion"/>
  <hyperlinks>
    <hyperlink ref="B7" location="'1.1  (2)'!A1" display="Deudas Financieras"/>
    <hyperlink ref="B8" location="'1.2 '!A1" display="Deudas comerciales"/>
    <hyperlink ref="B9" location="'1.3'!A1" display="Títulos de Deuda Emitidos e Intereses documentados a Pagar"/>
    <hyperlink ref="B10" location="'1.4'!A1" display="Anticipo de Clientes"/>
    <hyperlink ref="B11" location="'1.5'!A1" display="Deudas Fiscales"/>
    <hyperlink ref="B12" location="'1.5'!A1" display="Deudas Sociales"/>
    <hyperlink ref="B14" location="'1.6'!A1" display="Total Pasivo Corriente, Total Pasivo no Corriente y Pasivo Total"/>
    <hyperlink ref="B15" location="'1.7'!A1" display="Resumen "/>
    <hyperlink ref="B13" location="'1.7'!A1" display="Otras Deudas"/>
  </hyperlinks>
  <pageMargins left="0.75" right="0.75" top="1" bottom="1" header="0" footer="0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91"/>
  <sheetViews>
    <sheetView showGridLines="0" topLeftCell="A13" zoomScaleNormal="100" workbookViewId="0">
      <selection activeCell="B28" sqref="B28:F28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24.125" style="22" customWidth="1"/>
    <col min="4" max="4" width="10.25" style="22" bestFit="1" customWidth="1"/>
    <col min="5" max="5" width="12.75" style="4" customWidth="1"/>
    <col min="6" max="6" width="12.75" style="78" customWidth="1"/>
    <col min="7" max="7" width="20.25" style="28" bestFit="1" customWidth="1"/>
    <col min="8" max="8" width="16.5" style="5" customWidth="1"/>
    <col min="9" max="9" width="18" style="26" bestFit="1" customWidth="1"/>
    <col min="10" max="10" width="9.25" style="4" bestFit="1" customWidth="1"/>
    <col min="11" max="11" width="10.875" style="4" customWidth="1"/>
    <col min="12" max="12" width="9.125" style="4"/>
    <col min="13" max="13" width="15.375" style="4" bestFit="1" customWidth="1"/>
    <col min="14" max="16384" width="9.125" style="4"/>
  </cols>
  <sheetData>
    <row r="1" spans="2:23" x14ac:dyDescent="0.3">
      <c r="F1" s="83"/>
    </row>
    <row r="2" spans="2:23" x14ac:dyDescent="0.3">
      <c r="F2" s="83"/>
    </row>
    <row r="3" spans="2:23" x14ac:dyDescent="0.3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.55" x14ac:dyDescent="0.3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x14ac:dyDescent="0.3">
      <c r="B5" s="52" t="str">
        <f>+Índice!A7&amp;Índice!B7</f>
        <v>1.Deudas Financieras</v>
      </c>
      <c r="C5" s="4"/>
      <c r="D5" s="4"/>
      <c r="F5" s="4"/>
      <c r="G5" s="5"/>
    </row>
    <row r="6" spans="2:23" x14ac:dyDescent="0.3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39</v>
      </c>
      <c r="C7" s="12"/>
      <c r="D7" s="35">
        <f>+Índice!C4</f>
        <v>45473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1" t="s">
        <v>40</v>
      </c>
      <c r="C8" s="12"/>
      <c r="D8" s="14">
        <f>+Índice!C5</f>
        <v>7543.01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9.25" thickBot="1" x14ac:dyDescent="0.35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85" customHeight="1" thickBot="1" x14ac:dyDescent="0.35">
      <c r="B10" s="209" t="s">
        <v>2</v>
      </c>
      <c r="C10" s="209" t="s">
        <v>10</v>
      </c>
      <c r="D10" s="209" t="s">
        <v>3</v>
      </c>
      <c r="E10" s="209" t="s">
        <v>19</v>
      </c>
      <c r="F10" s="209" t="s">
        <v>4</v>
      </c>
      <c r="G10" s="95" t="s">
        <v>5</v>
      </c>
      <c r="H10" s="213" t="s">
        <v>5</v>
      </c>
      <c r="I10" s="214"/>
      <c r="J10" s="209" t="s">
        <v>6</v>
      </c>
      <c r="K10" s="209" t="s">
        <v>15</v>
      </c>
    </row>
    <row r="11" spans="2:23" ht="13.55" customHeight="1" thickBot="1" x14ac:dyDescent="0.35">
      <c r="B11" s="210"/>
      <c r="C11" s="210"/>
      <c r="D11" s="210"/>
      <c r="E11" s="210"/>
      <c r="F11" s="210"/>
      <c r="G11" s="96" t="s">
        <v>7</v>
      </c>
      <c r="H11" s="97" t="s">
        <v>50</v>
      </c>
      <c r="I11" s="98" t="s">
        <v>9</v>
      </c>
      <c r="J11" s="210"/>
      <c r="K11" s="210"/>
    </row>
    <row r="12" spans="2:23" ht="13.55" customHeight="1" x14ac:dyDescent="0.3">
      <c r="B12" s="172">
        <v>1</v>
      </c>
      <c r="C12" s="151" t="s">
        <v>93</v>
      </c>
      <c r="D12" s="151" t="s">
        <v>55</v>
      </c>
      <c r="E12" s="174">
        <v>45107</v>
      </c>
      <c r="F12" s="152">
        <v>45114</v>
      </c>
      <c r="G12" s="57">
        <f t="shared" ref="G12:G16" si="0">+I12*$D$8+H12</f>
        <v>37461181</v>
      </c>
      <c r="H12" s="153">
        <v>37461181</v>
      </c>
      <c r="I12" s="173"/>
      <c r="J12" s="107"/>
      <c r="K12" s="108"/>
    </row>
    <row r="13" spans="2:23" ht="14.3" customHeight="1" x14ac:dyDescent="0.3">
      <c r="B13" s="66">
        <v>2</v>
      </c>
      <c r="C13" s="54" t="s">
        <v>61</v>
      </c>
      <c r="D13" s="55" t="s">
        <v>55</v>
      </c>
      <c r="E13" s="55">
        <v>45401</v>
      </c>
      <c r="F13" s="56">
        <v>45520</v>
      </c>
      <c r="G13" s="57">
        <f t="shared" si="0"/>
        <v>4525806000</v>
      </c>
      <c r="H13" s="131"/>
      <c r="I13" s="58">
        <v>600000</v>
      </c>
      <c r="J13" s="59" t="s">
        <v>57</v>
      </c>
      <c r="K13" s="82" t="s">
        <v>36</v>
      </c>
      <c r="M13" s="42"/>
    </row>
    <row r="14" spans="2:23" ht="14.3" customHeight="1" x14ac:dyDescent="0.3">
      <c r="B14" s="172">
        <v>3</v>
      </c>
      <c r="C14" s="54" t="s">
        <v>61</v>
      </c>
      <c r="D14" s="55" t="s">
        <v>56</v>
      </c>
      <c r="E14" s="55">
        <v>45401</v>
      </c>
      <c r="F14" s="56">
        <v>45520</v>
      </c>
      <c r="G14" s="57">
        <f>+I14*$D$8+H14</f>
        <v>119034883.06820001</v>
      </c>
      <c r="H14" s="131"/>
      <c r="I14" s="58">
        <v>15780.82</v>
      </c>
      <c r="J14" s="59" t="s">
        <v>57</v>
      </c>
      <c r="K14" s="82" t="s">
        <v>36</v>
      </c>
      <c r="M14" s="42"/>
    </row>
    <row r="15" spans="2:23" ht="14.3" customHeight="1" x14ac:dyDescent="0.3">
      <c r="B15" s="94">
        <v>4</v>
      </c>
      <c r="C15" s="54" t="s">
        <v>106</v>
      </c>
      <c r="D15" s="55" t="s">
        <v>55</v>
      </c>
      <c r="E15" s="55">
        <v>45454</v>
      </c>
      <c r="F15" s="56">
        <v>45504</v>
      </c>
      <c r="G15" s="57">
        <f>+I15*$D$8+H15</f>
        <v>4525806000</v>
      </c>
      <c r="H15" s="131"/>
      <c r="I15" s="58">
        <v>600000</v>
      </c>
      <c r="J15" s="59" t="s">
        <v>57</v>
      </c>
      <c r="K15" s="82" t="s">
        <v>36</v>
      </c>
      <c r="M15" s="42"/>
    </row>
    <row r="16" spans="2:23" ht="14.3" customHeight="1" thickBot="1" x14ac:dyDescent="0.35">
      <c r="B16" s="66">
        <v>5</v>
      </c>
      <c r="C16" s="62" t="s">
        <v>106</v>
      </c>
      <c r="D16" s="63" t="s">
        <v>56</v>
      </c>
      <c r="E16" s="63">
        <v>45454</v>
      </c>
      <c r="F16" s="64">
        <v>45504</v>
      </c>
      <c r="G16" s="80">
        <f t="shared" si="0"/>
        <v>42282191.694799997</v>
      </c>
      <c r="H16" s="132"/>
      <c r="I16" s="67">
        <v>5605.48</v>
      </c>
      <c r="J16" s="65" t="s">
        <v>57</v>
      </c>
      <c r="K16" s="85" t="s">
        <v>36</v>
      </c>
      <c r="M16" s="42"/>
    </row>
    <row r="17" spans="2:13" ht="14.3" customHeight="1" x14ac:dyDescent="0.3">
      <c r="B17" s="141"/>
      <c r="C17" s="142"/>
      <c r="D17" s="143"/>
      <c r="E17" s="143"/>
      <c r="F17" s="144"/>
      <c r="G17" s="145"/>
      <c r="H17" s="146"/>
      <c r="I17" s="147"/>
      <c r="J17" s="47"/>
      <c r="K17" s="148"/>
      <c r="M17" s="42"/>
    </row>
    <row r="18" spans="2:13" ht="15.7" thickBot="1" x14ac:dyDescent="0.35">
      <c r="F18" s="23" t="s">
        <v>14</v>
      </c>
      <c r="G18" s="60">
        <f>(+SUM(G12:G16))</f>
        <v>9250390255.7629986</v>
      </c>
      <c r="H18" s="45">
        <f>(+SUM(H12:H16))</f>
        <v>37461181</v>
      </c>
      <c r="I18" s="51">
        <f>(+SUM(I12:I16))</f>
        <v>1221386.2999999998</v>
      </c>
    </row>
    <row r="19" spans="2:13" ht="15.7" thickTop="1" x14ac:dyDescent="0.3">
      <c r="G19" s="21"/>
      <c r="K19" s="8"/>
    </row>
    <row r="20" spans="2:13" ht="19.25" thickBot="1" x14ac:dyDescent="0.35">
      <c r="B20" s="19" t="s">
        <v>13</v>
      </c>
      <c r="G20" s="21"/>
    </row>
    <row r="21" spans="2:13" ht="12.85" customHeight="1" thickBot="1" x14ac:dyDescent="0.35">
      <c r="B21" s="209" t="s">
        <v>2</v>
      </c>
      <c r="C21" s="209" t="s">
        <v>10</v>
      </c>
      <c r="D21" s="209" t="s">
        <v>3</v>
      </c>
      <c r="E21" s="209" t="s">
        <v>19</v>
      </c>
      <c r="F21" s="209" t="s">
        <v>4</v>
      </c>
      <c r="G21" s="95" t="s">
        <v>5</v>
      </c>
      <c r="H21" s="213" t="s">
        <v>5</v>
      </c>
      <c r="I21" s="214"/>
      <c r="J21" s="209" t="s">
        <v>6</v>
      </c>
      <c r="K21" s="209" t="s">
        <v>15</v>
      </c>
    </row>
    <row r="22" spans="2:13" ht="15.7" thickBot="1" x14ac:dyDescent="0.35">
      <c r="B22" s="210"/>
      <c r="C22" s="210"/>
      <c r="D22" s="210"/>
      <c r="E22" s="210"/>
      <c r="F22" s="210"/>
      <c r="G22" s="96" t="s">
        <v>7</v>
      </c>
      <c r="H22" s="97" t="s">
        <v>50</v>
      </c>
      <c r="I22" s="98" t="s">
        <v>9</v>
      </c>
      <c r="J22" s="210"/>
      <c r="K22" s="210"/>
    </row>
    <row r="23" spans="2:13" ht="14.3" customHeight="1" x14ac:dyDescent="0.3">
      <c r="B23" s="203" t="s">
        <v>96</v>
      </c>
      <c r="C23" s="204"/>
      <c r="D23" s="204"/>
      <c r="E23" s="204"/>
      <c r="F23" s="204"/>
      <c r="G23" s="204"/>
      <c r="H23" s="204"/>
      <c r="I23" s="204"/>
      <c r="J23" s="204"/>
      <c r="K23" s="205"/>
      <c r="M23" s="42"/>
    </row>
    <row r="24" spans="2:13" ht="14.3" customHeight="1" thickBot="1" x14ac:dyDescent="0.35">
      <c r="B24" s="206"/>
      <c r="C24" s="207"/>
      <c r="D24" s="207"/>
      <c r="E24" s="207"/>
      <c r="F24" s="207"/>
      <c r="G24" s="207"/>
      <c r="H24" s="207"/>
      <c r="I24" s="207"/>
      <c r="J24" s="207"/>
      <c r="K24" s="208"/>
      <c r="M24" s="42"/>
    </row>
    <row r="25" spans="2:13" ht="14.3" customHeight="1" x14ac:dyDescent="0.3">
      <c r="B25" s="141"/>
      <c r="C25" s="176"/>
      <c r="D25" s="143"/>
      <c r="E25" s="143"/>
      <c r="F25" s="144"/>
      <c r="G25" s="145"/>
      <c r="H25" s="149"/>
      <c r="I25" s="147"/>
      <c r="J25" s="47"/>
      <c r="K25" s="148"/>
      <c r="M25" s="42"/>
    </row>
    <row r="26" spans="2:13" ht="15.7" thickBot="1" x14ac:dyDescent="0.35">
      <c r="F26" s="23" t="s">
        <v>14</v>
      </c>
      <c r="G26" s="60">
        <f>+SUM(G23:G24)</f>
        <v>0</v>
      </c>
      <c r="H26" s="135">
        <f>+SUM(H23:H24)</f>
        <v>0</v>
      </c>
      <c r="I26" s="51">
        <f>+SUM(I23:I24)</f>
        <v>0</v>
      </c>
    </row>
    <row r="27" spans="2:13" ht="16.399999999999999" thickTop="1" thickBot="1" x14ac:dyDescent="0.35">
      <c r="G27" s="21"/>
    </row>
    <row r="28" spans="2:13" ht="19.25" thickBot="1" x14ac:dyDescent="0.35">
      <c r="B28" s="212" t="s">
        <v>49</v>
      </c>
      <c r="C28" s="212"/>
      <c r="D28" s="212"/>
      <c r="E28" s="212"/>
      <c r="F28" s="212"/>
      <c r="G28" s="53">
        <f>+G18+G26</f>
        <v>9250390255.7629986</v>
      </c>
      <c r="H28" s="53">
        <f>+H18+H26</f>
        <v>37461181</v>
      </c>
      <c r="I28" s="79">
        <f>+I18+I26</f>
        <v>1221386.2999999998</v>
      </c>
      <c r="J28" s="19"/>
    </row>
    <row r="29" spans="2:13" ht="15.7" thickTop="1" x14ac:dyDescent="0.3">
      <c r="B29" s="84" t="s">
        <v>58</v>
      </c>
      <c r="D29" s="4"/>
      <c r="G29" s="21"/>
    </row>
    <row r="30" spans="2:13" x14ac:dyDescent="0.3">
      <c r="B30" s="84"/>
      <c r="D30" s="4"/>
      <c r="G30" s="21"/>
    </row>
    <row r="31" spans="2:13" x14ac:dyDescent="0.3">
      <c r="D31" s="4"/>
      <c r="G31" s="21"/>
      <c r="J31" s="211"/>
      <c r="K31" s="211"/>
    </row>
    <row r="32" spans="2:13" x14ac:dyDescent="0.3">
      <c r="D32" s="4"/>
      <c r="G32" s="21"/>
      <c r="J32" s="211"/>
      <c r="K32" s="211"/>
    </row>
    <row r="33" spans="2:23" x14ac:dyDescent="0.3">
      <c r="D33" s="4"/>
      <c r="G33" s="21"/>
      <c r="J33" s="211"/>
      <c r="K33" s="211"/>
    </row>
    <row r="34" spans="2:23" x14ac:dyDescent="0.3">
      <c r="G34" s="21"/>
      <c r="J34" s="211"/>
      <c r="K34" s="211"/>
    </row>
    <row r="35" spans="2:23" x14ac:dyDescent="0.3">
      <c r="G35" s="21"/>
    </row>
    <row r="36" spans="2:23" x14ac:dyDescent="0.3">
      <c r="G36" s="21"/>
    </row>
    <row r="37" spans="2:23" x14ac:dyDescent="0.3">
      <c r="G37" s="21"/>
    </row>
    <row r="38" spans="2:23" x14ac:dyDescent="0.3">
      <c r="G38" s="21"/>
    </row>
    <row r="39" spans="2:23" x14ac:dyDescent="0.3">
      <c r="G39" s="21"/>
      <c r="L39" s="58"/>
    </row>
    <row r="40" spans="2:23" x14ac:dyDescent="0.3">
      <c r="G40" s="21"/>
    </row>
    <row r="41" spans="2:23" x14ac:dyDescent="0.3">
      <c r="G41" s="21"/>
    </row>
    <row r="42" spans="2:23" x14ac:dyDescent="0.3">
      <c r="G42" s="21"/>
    </row>
    <row r="43" spans="2:23" x14ac:dyDescent="0.3">
      <c r="G43" s="21"/>
    </row>
    <row r="44" spans="2:23" x14ac:dyDescent="0.3">
      <c r="G44" s="21"/>
    </row>
    <row r="45" spans="2:23" x14ac:dyDescent="0.3">
      <c r="G45" s="21"/>
    </row>
    <row r="46" spans="2:23" s="5" customFormat="1" x14ac:dyDescent="0.3">
      <c r="B46" s="4"/>
      <c r="C46" s="22"/>
      <c r="D46" s="22"/>
      <c r="E46" s="4"/>
      <c r="F46" s="78"/>
      <c r="G46" s="21"/>
      <c r="I46" s="26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2:23" s="5" customFormat="1" x14ac:dyDescent="0.3">
      <c r="B47" s="4"/>
      <c r="C47" s="22"/>
      <c r="D47" s="22"/>
      <c r="E47" s="4"/>
      <c r="F47" s="78"/>
      <c r="G47" s="21"/>
      <c r="I47" s="26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2:23" s="5" customFormat="1" x14ac:dyDescent="0.3">
      <c r="B48" s="4"/>
      <c r="C48" s="22"/>
      <c r="D48" s="22"/>
      <c r="E48" s="4"/>
      <c r="F48" s="78"/>
      <c r="G48" s="21"/>
      <c r="I48" s="26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2:23" s="5" customFormat="1" x14ac:dyDescent="0.3">
      <c r="B49" s="4"/>
      <c r="C49" s="22"/>
      <c r="D49" s="22"/>
      <c r="E49" s="4"/>
      <c r="F49" s="78"/>
      <c r="G49" s="21"/>
      <c r="I49" s="26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2:23" s="5" customFormat="1" x14ac:dyDescent="0.3">
      <c r="B50" s="4"/>
      <c r="C50" s="22"/>
      <c r="D50" s="22"/>
      <c r="E50" s="4"/>
      <c r="F50" s="78"/>
      <c r="G50" s="21"/>
      <c r="I50" s="26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2:23" s="5" customFormat="1" x14ac:dyDescent="0.3">
      <c r="B51" s="4"/>
      <c r="C51" s="22"/>
      <c r="D51" s="22"/>
      <c r="E51" s="4"/>
      <c r="F51" s="78"/>
      <c r="G51" s="21"/>
      <c r="I51" s="26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2:23" s="5" customFormat="1" x14ac:dyDescent="0.3">
      <c r="B52" s="4"/>
      <c r="C52" s="22"/>
      <c r="D52" s="22"/>
      <c r="E52" s="4"/>
      <c r="F52" s="78"/>
      <c r="G52" s="21"/>
      <c r="I52" s="26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2:23" s="5" customFormat="1" x14ac:dyDescent="0.3">
      <c r="B53" s="4"/>
      <c r="C53" s="22"/>
      <c r="D53" s="22"/>
      <c r="E53" s="4"/>
      <c r="F53" s="78"/>
      <c r="G53" s="21"/>
      <c r="I53" s="26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2:23" s="5" customFormat="1" x14ac:dyDescent="0.3">
      <c r="B54" s="4"/>
      <c r="C54" s="22"/>
      <c r="D54" s="22"/>
      <c r="E54" s="4"/>
      <c r="F54" s="78"/>
      <c r="G54" s="21"/>
      <c r="I54" s="26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2:23" s="5" customFormat="1" x14ac:dyDescent="0.3">
      <c r="B55" s="4"/>
      <c r="C55" s="22"/>
      <c r="D55" s="22"/>
      <c r="E55" s="4"/>
      <c r="F55" s="78"/>
      <c r="G55" s="21"/>
      <c r="I55" s="26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2:23" s="5" customFormat="1" x14ac:dyDescent="0.3">
      <c r="B56" s="4"/>
      <c r="C56" s="22"/>
      <c r="D56" s="22"/>
      <c r="E56" s="4"/>
      <c r="F56" s="78"/>
      <c r="G56" s="21"/>
      <c r="I56" s="2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2:23" s="5" customFormat="1" x14ac:dyDescent="0.3">
      <c r="B57" s="4"/>
      <c r="C57" s="22"/>
      <c r="D57" s="22"/>
      <c r="E57" s="4"/>
      <c r="F57" s="78"/>
      <c r="G57" s="21"/>
      <c r="I57" s="2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2:23" s="5" customFormat="1" x14ac:dyDescent="0.3">
      <c r="B58" s="4"/>
      <c r="C58" s="22"/>
      <c r="D58" s="22"/>
      <c r="E58" s="4"/>
      <c r="F58" s="78"/>
      <c r="G58" s="21"/>
      <c r="I58" s="2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2:23" s="5" customFormat="1" x14ac:dyDescent="0.3">
      <c r="B59" s="4"/>
      <c r="C59" s="22"/>
      <c r="D59" s="22"/>
      <c r="E59" s="4"/>
      <c r="F59" s="78"/>
      <c r="G59" s="21"/>
      <c r="I59" s="2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2:23" s="5" customFormat="1" x14ac:dyDescent="0.3">
      <c r="B60" s="4"/>
      <c r="C60" s="22"/>
      <c r="D60" s="22"/>
      <c r="E60" s="4"/>
      <c r="F60" s="78"/>
      <c r="G60" s="21"/>
      <c r="I60" s="2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2:23" s="5" customFormat="1" x14ac:dyDescent="0.3">
      <c r="B61" s="4"/>
      <c r="C61" s="22"/>
      <c r="D61" s="22"/>
      <c r="E61" s="4"/>
      <c r="F61" s="78"/>
      <c r="G61" s="21"/>
      <c r="I61" s="2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2:23" s="5" customFormat="1" x14ac:dyDescent="0.3">
      <c r="B62" s="4"/>
      <c r="C62" s="22"/>
      <c r="D62" s="22"/>
      <c r="E62" s="4"/>
      <c r="F62" s="78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3">
      <c r="B63" s="4"/>
      <c r="C63" s="22"/>
      <c r="D63" s="22"/>
      <c r="E63" s="4"/>
      <c r="F63" s="78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3">
      <c r="B64" s="4"/>
      <c r="C64" s="22"/>
      <c r="D64" s="22"/>
      <c r="E64" s="4"/>
      <c r="F64" s="78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3">
      <c r="B65" s="4"/>
      <c r="C65" s="22"/>
      <c r="D65" s="22"/>
      <c r="E65" s="4"/>
      <c r="F65" s="78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3">
      <c r="B66" s="4"/>
      <c r="C66" s="22"/>
      <c r="D66" s="22"/>
      <c r="E66" s="4"/>
      <c r="F66" s="78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3">
      <c r="B67" s="4"/>
      <c r="C67" s="22"/>
      <c r="D67" s="22"/>
      <c r="E67" s="4"/>
      <c r="F67" s="78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3">
      <c r="B68" s="4"/>
      <c r="C68" s="22"/>
      <c r="D68" s="22"/>
      <c r="E68" s="4"/>
      <c r="F68" s="78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3">
      <c r="B69" s="4"/>
      <c r="C69" s="22"/>
      <c r="D69" s="22"/>
      <c r="E69" s="4"/>
      <c r="F69" s="78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3">
      <c r="B70" s="4"/>
      <c r="C70" s="22"/>
      <c r="D70" s="22"/>
      <c r="E70" s="4"/>
      <c r="F70" s="78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3">
      <c r="B71" s="4"/>
      <c r="C71" s="22"/>
      <c r="D71" s="22"/>
      <c r="E71" s="4"/>
      <c r="F71" s="78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3">
      <c r="B72" s="4"/>
      <c r="C72" s="22"/>
      <c r="D72" s="22"/>
      <c r="E72" s="4"/>
      <c r="F72" s="78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3">
      <c r="B73" s="4"/>
      <c r="C73" s="22"/>
      <c r="D73" s="22"/>
      <c r="E73" s="4"/>
      <c r="F73" s="78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3">
      <c r="B74" s="4"/>
      <c r="C74" s="22"/>
      <c r="D74" s="22"/>
      <c r="E74" s="4"/>
      <c r="F74" s="78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3">
      <c r="B75" s="4"/>
      <c r="C75" s="22"/>
      <c r="D75" s="22"/>
      <c r="E75" s="4"/>
      <c r="F75" s="78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3">
      <c r="B76" s="4"/>
      <c r="C76" s="22"/>
      <c r="D76" s="22"/>
      <c r="E76" s="4"/>
      <c r="F76" s="78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3">
      <c r="B77" s="4"/>
      <c r="C77" s="22"/>
      <c r="D77" s="22"/>
      <c r="E77" s="4"/>
      <c r="F77" s="78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3">
      <c r="B78" s="4"/>
      <c r="C78" s="22"/>
      <c r="D78" s="22"/>
      <c r="E78" s="4"/>
      <c r="F78" s="78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3">
      <c r="B79" s="4"/>
      <c r="C79" s="22"/>
      <c r="D79" s="22"/>
      <c r="E79" s="4"/>
      <c r="F79" s="78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3">
      <c r="B80" s="4"/>
      <c r="C80" s="22"/>
      <c r="D80" s="22"/>
      <c r="E80" s="4"/>
      <c r="F80" s="78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3">
      <c r="B81" s="4"/>
      <c r="C81" s="22"/>
      <c r="D81" s="22"/>
      <c r="E81" s="4"/>
      <c r="F81" s="78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3">
      <c r="B82" s="4"/>
      <c r="C82" s="22"/>
      <c r="D82" s="22"/>
      <c r="E82" s="4"/>
      <c r="F82" s="78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3">
      <c r="B83" s="4"/>
      <c r="C83" s="22"/>
      <c r="D83" s="22"/>
      <c r="E83" s="4"/>
      <c r="F83" s="78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3">
      <c r="B84" s="4"/>
      <c r="C84" s="22"/>
      <c r="D84" s="22"/>
      <c r="E84" s="4"/>
      <c r="F84" s="78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3">
      <c r="B85" s="4"/>
      <c r="C85" s="22"/>
      <c r="D85" s="22"/>
      <c r="E85" s="4"/>
      <c r="F85" s="78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3">
      <c r="B86" s="4"/>
      <c r="C86" s="22"/>
      <c r="D86" s="22"/>
      <c r="E86" s="4"/>
      <c r="F86" s="78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3">
      <c r="B87" s="4"/>
      <c r="C87" s="22"/>
      <c r="D87" s="22"/>
      <c r="E87" s="4"/>
      <c r="F87" s="78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3">
      <c r="B88" s="4"/>
      <c r="C88" s="22"/>
      <c r="D88" s="22"/>
      <c r="E88" s="4"/>
      <c r="F88" s="78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3">
      <c r="B89" s="4"/>
      <c r="C89" s="22"/>
      <c r="D89" s="22"/>
      <c r="E89" s="4"/>
      <c r="F89" s="78"/>
      <c r="G89" s="21"/>
      <c r="I89" s="2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3">
      <c r="B90" s="4"/>
      <c r="C90" s="22"/>
      <c r="D90" s="22"/>
      <c r="E90" s="4"/>
      <c r="F90" s="78"/>
      <c r="G90" s="21"/>
      <c r="I90" s="2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3">
      <c r="B91" s="4"/>
      <c r="C91" s="22"/>
      <c r="D91" s="22"/>
      <c r="E91" s="4"/>
      <c r="F91" s="78"/>
      <c r="G91" s="21"/>
      <c r="I91" s="2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</sheetData>
  <mergeCells count="22">
    <mergeCell ref="J34:K34"/>
    <mergeCell ref="F10:F11"/>
    <mergeCell ref="B28:F28"/>
    <mergeCell ref="J31:K31"/>
    <mergeCell ref="J32:K32"/>
    <mergeCell ref="J33:K33"/>
    <mergeCell ref="H10:I10"/>
    <mergeCell ref="J10:J11"/>
    <mergeCell ref="K10:K11"/>
    <mergeCell ref="B21:B22"/>
    <mergeCell ref="C21:C22"/>
    <mergeCell ref="D21:D22"/>
    <mergeCell ref="E21:E22"/>
    <mergeCell ref="F21:F22"/>
    <mergeCell ref="H21:I21"/>
    <mergeCell ref="J21:J22"/>
    <mergeCell ref="B23:K24"/>
    <mergeCell ref="K21:K22"/>
    <mergeCell ref="B10:B11"/>
    <mergeCell ref="C10:C11"/>
    <mergeCell ref="D10:D11"/>
    <mergeCell ref="E10:E11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95"/>
  <sheetViews>
    <sheetView showGridLines="0" topLeftCell="A14" zoomScaleNormal="100" workbookViewId="0">
      <selection activeCell="C38" sqref="C38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34.875" style="22" bestFit="1" customWidth="1"/>
    <col min="4" max="4" width="21" style="22" customWidth="1"/>
    <col min="5" max="5" width="12.75" style="4" customWidth="1"/>
    <col min="6" max="6" width="12.75" style="41" customWidth="1"/>
    <col min="7" max="7" width="20.25" style="28" bestFit="1" customWidth="1"/>
    <col min="8" max="8" width="20.25" style="5" bestFit="1" customWidth="1"/>
    <col min="9" max="9" width="16.25" style="26" bestFit="1" customWidth="1"/>
    <col min="10" max="10" width="9.25" style="4" bestFit="1" customWidth="1"/>
    <col min="11" max="11" width="10.875" style="4" customWidth="1"/>
    <col min="12" max="12" width="9.125" style="4"/>
    <col min="13" max="13" width="19.75" style="4" bestFit="1" customWidth="1"/>
    <col min="14" max="14" width="12.375" style="4" bestFit="1" customWidth="1"/>
    <col min="15" max="16384" width="9.125" style="4"/>
  </cols>
  <sheetData>
    <row r="1" spans="2:23" x14ac:dyDescent="0.3">
      <c r="F1" s="87"/>
    </row>
    <row r="2" spans="2:23" x14ac:dyDescent="0.3">
      <c r="F2" s="87"/>
    </row>
    <row r="3" spans="2:23" x14ac:dyDescent="0.3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.55" x14ac:dyDescent="0.3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x14ac:dyDescent="0.3">
      <c r="B5" s="52" t="str">
        <f>+Índice!A8&amp;Índice!B8</f>
        <v>2.Deudas comerciales</v>
      </c>
      <c r="C5" s="4"/>
      <c r="D5" s="4"/>
      <c r="F5" s="4"/>
      <c r="G5" s="5"/>
    </row>
    <row r="6" spans="2:23" x14ac:dyDescent="0.3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39</v>
      </c>
      <c r="C7" s="12"/>
      <c r="D7" s="35">
        <f>+Índice!C4</f>
        <v>45473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1" t="s">
        <v>40</v>
      </c>
      <c r="C8" s="12"/>
      <c r="D8" s="14">
        <f>+Índice!C5</f>
        <v>7543.01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9.25" thickBot="1" x14ac:dyDescent="0.35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85" customHeight="1" thickBot="1" x14ac:dyDescent="0.35">
      <c r="B10" s="209" t="s">
        <v>2</v>
      </c>
      <c r="C10" s="209" t="s">
        <v>10</v>
      </c>
      <c r="D10" s="209" t="s">
        <v>3</v>
      </c>
      <c r="E10" s="209" t="s">
        <v>19</v>
      </c>
      <c r="F10" s="209" t="s">
        <v>4</v>
      </c>
      <c r="G10" s="95" t="s">
        <v>5</v>
      </c>
      <c r="H10" s="213" t="s">
        <v>5</v>
      </c>
      <c r="I10" s="214"/>
      <c r="J10" s="209" t="s">
        <v>6</v>
      </c>
      <c r="K10" s="209" t="s">
        <v>15</v>
      </c>
    </row>
    <row r="11" spans="2:23" ht="13.55" customHeight="1" thickBot="1" x14ac:dyDescent="0.35">
      <c r="B11" s="210"/>
      <c r="C11" s="210"/>
      <c r="D11" s="210"/>
      <c r="E11" s="210"/>
      <c r="F11" s="210"/>
      <c r="G11" s="96" t="s">
        <v>7</v>
      </c>
      <c r="H11" s="97" t="s">
        <v>50</v>
      </c>
      <c r="I11" s="98" t="s">
        <v>9</v>
      </c>
      <c r="J11" s="210"/>
      <c r="K11" s="210"/>
    </row>
    <row r="12" spans="2:23" ht="14.3" customHeight="1" x14ac:dyDescent="0.3">
      <c r="B12" s="66">
        <v>1</v>
      </c>
      <c r="C12" s="54" t="s">
        <v>111</v>
      </c>
      <c r="D12" s="55" t="s">
        <v>51</v>
      </c>
      <c r="E12" s="99">
        <v>45473</v>
      </c>
      <c r="F12" s="100">
        <v>45503</v>
      </c>
      <c r="G12" s="57">
        <v>55978724.960000001</v>
      </c>
      <c r="H12" s="136"/>
      <c r="I12" s="133">
        <v>6928</v>
      </c>
      <c r="J12" s="127" t="s">
        <v>34</v>
      </c>
      <c r="K12" s="82" t="s">
        <v>36</v>
      </c>
      <c r="M12" s="37"/>
    </row>
    <row r="13" spans="2:23" ht="14.3" customHeight="1" x14ac:dyDescent="0.3">
      <c r="B13" s="66">
        <v>2</v>
      </c>
      <c r="C13" s="54" t="s">
        <v>94</v>
      </c>
      <c r="D13" s="55" t="s">
        <v>42</v>
      </c>
      <c r="E13" s="99">
        <v>44551</v>
      </c>
      <c r="F13" s="100">
        <v>45281</v>
      </c>
      <c r="G13" s="57">
        <f t="shared" ref="G13" si="0">+I13*$D$8+H13</f>
        <v>33980367.32</v>
      </c>
      <c r="H13" s="136">
        <v>33980367.32</v>
      </c>
      <c r="I13" s="133"/>
      <c r="J13" s="127" t="s">
        <v>34</v>
      </c>
      <c r="K13" s="82" t="s">
        <v>36</v>
      </c>
      <c r="M13" s="37"/>
    </row>
    <row r="14" spans="2:23" ht="14.3" customHeight="1" x14ac:dyDescent="0.3">
      <c r="B14" s="66">
        <v>3</v>
      </c>
      <c r="C14" s="54" t="s">
        <v>107</v>
      </c>
      <c r="D14" s="55" t="s">
        <v>42</v>
      </c>
      <c r="E14" s="99">
        <v>45472</v>
      </c>
      <c r="F14" s="100">
        <v>45533</v>
      </c>
      <c r="G14" s="57">
        <f t="shared" ref="G14:G23" si="1">+I14*$D$8+H14</f>
        <v>183508941</v>
      </c>
      <c r="H14" s="136">
        <v>183508941</v>
      </c>
      <c r="I14" s="133"/>
      <c r="J14" s="127" t="s">
        <v>34</v>
      </c>
      <c r="K14" s="129" t="s">
        <v>36</v>
      </c>
      <c r="M14" s="37"/>
    </row>
    <row r="15" spans="2:23" ht="14.3" customHeight="1" x14ac:dyDescent="0.3">
      <c r="B15" s="66">
        <v>4</v>
      </c>
      <c r="C15" s="54" t="s">
        <v>108</v>
      </c>
      <c r="D15" s="55" t="s">
        <v>42</v>
      </c>
      <c r="E15" s="99">
        <v>45468</v>
      </c>
      <c r="F15" s="100">
        <v>45498</v>
      </c>
      <c r="G15" s="57">
        <f t="shared" si="1"/>
        <v>111521100</v>
      </c>
      <c r="H15" s="136">
        <v>111521100</v>
      </c>
      <c r="I15" s="133"/>
      <c r="J15" s="127" t="s">
        <v>34</v>
      </c>
      <c r="K15" s="129" t="s">
        <v>36</v>
      </c>
      <c r="M15" s="37"/>
    </row>
    <row r="16" spans="2:23" ht="14.3" customHeight="1" x14ac:dyDescent="0.3">
      <c r="B16" s="66">
        <v>5</v>
      </c>
      <c r="C16" s="54" t="s">
        <v>103</v>
      </c>
      <c r="D16" s="55" t="s">
        <v>42</v>
      </c>
      <c r="E16" s="99">
        <v>45349</v>
      </c>
      <c r="F16" s="100">
        <v>45407</v>
      </c>
      <c r="G16" s="57">
        <f t="shared" si="1"/>
        <v>487278446</v>
      </c>
      <c r="H16" s="136"/>
      <c r="I16" s="133">
        <v>64600</v>
      </c>
      <c r="J16" s="59" t="s">
        <v>34</v>
      </c>
      <c r="K16" s="82" t="s">
        <v>36</v>
      </c>
      <c r="M16" s="37"/>
    </row>
    <row r="17" spans="2:13" ht="14.3" customHeight="1" x14ac:dyDescent="0.3">
      <c r="B17" s="66">
        <v>6</v>
      </c>
      <c r="C17" s="54" t="s">
        <v>109</v>
      </c>
      <c r="D17" s="55" t="s">
        <v>42</v>
      </c>
      <c r="E17" s="55">
        <v>45439</v>
      </c>
      <c r="F17" s="100">
        <v>45500</v>
      </c>
      <c r="G17" s="57">
        <f t="shared" si="1"/>
        <v>132002675</v>
      </c>
      <c r="H17" s="136"/>
      <c r="I17" s="133">
        <v>17500</v>
      </c>
      <c r="J17" s="59" t="s">
        <v>34</v>
      </c>
      <c r="K17" s="82" t="s">
        <v>36</v>
      </c>
      <c r="M17" s="37"/>
    </row>
    <row r="18" spans="2:13" ht="14.3" customHeight="1" x14ac:dyDescent="0.3">
      <c r="B18" s="66">
        <v>7</v>
      </c>
      <c r="C18" s="54" t="s">
        <v>110</v>
      </c>
      <c r="D18" s="55" t="s">
        <v>42</v>
      </c>
      <c r="E18" s="99">
        <v>45290</v>
      </c>
      <c r="F18" s="100">
        <v>45442</v>
      </c>
      <c r="G18" s="57">
        <f t="shared" si="1"/>
        <v>207870269.58000001</v>
      </c>
      <c r="H18" s="136"/>
      <c r="I18" s="133">
        <v>27558</v>
      </c>
      <c r="J18" s="59" t="s">
        <v>34</v>
      </c>
      <c r="K18" s="129" t="s">
        <v>36</v>
      </c>
      <c r="M18" s="37"/>
    </row>
    <row r="19" spans="2:13" ht="14.3" customHeight="1" x14ac:dyDescent="0.3">
      <c r="B19" s="66">
        <v>8</v>
      </c>
      <c r="C19" s="54" t="s">
        <v>104</v>
      </c>
      <c r="D19" s="55" t="s">
        <v>42</v>
      </c>
      <c r="E19" s="99">
        <v>45464</v>
      </c>
      <c r="F19" s="100">
        <v>45494</v>
      </c>
      <c r="G19" s="57">
        <f>+I19*$D$8+H19</f>
        <v>30800000</v>
      </c>
      <c r="H19" s="136">
        <v>30800000</v>
      </c>
      <c r="I19" s="133"/>
      <c r="J19" s="59" t="s">
        <v>34</v>
      </c>
      <c r="K19" s="129" t="s">
        <v>36</v>
      </c>
      <c r="M19" s="42"/>
    </row>
    <row r="20" spans="2:13" ht="14.3" customHeight="1" x14ac:dyDescent="0.3">
      <c r="B20" s="66">
        <v>9</v>
      </c>
      <c r="C20" s="54" t="s">
        <v>86</v>
      </c>
      <c r="D20" s="55" t="s">
        <v>42</v>
      </c>
      <c r="E20" s="99">
        <v>44700</v>
      </c>
      <c r="F20" s="100">
        <v>45809</v>
      </c>
      <c r="G20" s="57">
        <f t="shared" si="1"/>
        <v>129619083.84</v>
      </c>
      <c r="H20" s="136"/>
      <c r="I20" s="133">
        <v>17184</v>
      </c>
      <c r="J20" s="127" t="s">
        <v>74</v>
      </c>
      <c r="K20" s="129" t="s">
        <v>36</v>
      </c>
      <c r="M20" s="37"/>
    </row>
    <row r="21" spans="2:13" ht="14.3" customHeight="1" x14ac:dyDescent="0.3">
      <c r="B21" s="66">
        <v>10</v>
      </c>
      <c r="C21" s="54" t="s">
        <v>85</v>
      </c>
      <c r="D21" s="55" t="s">
        <v>42</v>
      </c>
      <c r="E21" s="99">
        <v>44735</v>
      </c>
      <c r="F21" s="100">
        <v>45870</v>
      </c>
      <c r="G21" s="57">
        <f t="shared" si="1"/>
        <v>37852408.212099999</v>
      </c>
      <c r="H21" s="136"/>
      <c r="I21" s="133">
        <v>5018.21</v>
      </c>
      <c r="J21" s="127" t="s">
        <v>74</v>
      </c>
      <c r="K21" s="129" t="s">
        <v>36</v>
      </c>
      <c r="M21" s="37"/>
    </row>
    <row r="22" spans="2:13" ht="14.3" customHeight="1" x14ac:dyDescent="0.3">
      <c r="B22" s="66">
        <v>11</v>
      </c>
      <c r="C22" s="54" t="s">
        <v>43</v>
      </c>
      <c r="D22" s="55" t="s">
        <v>42</v>
      </c>
      <c r="E22" s="125">
        <v>43943</v>
      </c>
      <c r="F22" s="126">
        <v>45932</v>
      </c>
      <c r="G22" s="57">
        <f>+I22*$D$8+H22</f>
        <v>130795793.40000001</v>
      </c>
      <c r="H22" s="136"/>
      <c r="I22" s="133">
        <v>17340</v>
      </c>
      <c r="J22" s="127" t="s">
        <v>74</v>
      </c>
      <c r="K22" s="129" t="s">
        <v>36</v>
      </c>
      <c r="M22" s="140"/>
    </row>
    <row r="23" spans="2:13" ht="14.3" customHeight="1" x14ac:dyDescent="0.3">
      <c r="B23" s="66">
        <v>12</v>
      </c>
      <c r="C23" s="54" t="s">
        <v>66</v>
      </c>
      <c r="D23" s="55" t="s">
        <v>95</v>
      </c>
      <c r="E23" s="99">
        <v>43846</v>
      </c>
      <c r="F23" s="100">
        <v>46530</v>
      </c>
      <c r="G23" s="57">
        <f t="shared" si="1"/>
        <v>146183533.80000001</v>
      </c>
      <c r="H23" s="136"/>
      <c r="I23" s="133">
        <v>19380</v>
      </c>
      <c r="J23" s="127" t="s">
        <v>74</v>
      </c>
      <c r="K23" s="129" t="s">
        <v>36</v>
      </c>
    </row>
    <row r="24" spans="2:13" ht="14.3" customHeight="1" thickBot="1" x14ac:dyDescent="0.35">
      <c r="B24" s="61">
        <v>13</v>
      </c>
      <c r="C24" s="62" t="s">
        <v>105</v>
      </c>
      <c r="D24" s="63" t="s">
        <v>95</v>
      </c>
      <c r="E24" s="63"/>
      <c r="F24" s="64"/>
      <c r="G24" s="80">
        <v>507084357</v>
      </c>
      <c r="H24" s="138"/>
      <c r="I24" s="134"/>
      <c r="J24" s="65"/>
      <c r="K24" s="85"/>
      <c r="M24" s="42"/>
    </row>
    <row r="25" spans="2:13" ht="15.7" thickBot="1" x14ac:dyDescent="0.35">
      <c r="F25" s="23" t="s">
        <v>14</v>
      </c>
      <c r="G25" s="60">
        <f>(+SUM(G12:G24))</f>
        <v>2194475700.1120996</v>
      </c>
      <c r="H25" s="45">
        <f>(+SUM(H12:H24))</f>
        <v>359810408.31999999</v>
      </c>
      <c r="I25" s="51">
        <f>SUM(I12:I24)</f>
        <v>175508.21</v>
      </c>
    </row>
    <row r="26" spans="2:13" ht="20" thickTop="1" thickBot="1" x14ac:dyDescent="0.35">
      <c r="B26" s="19" t="s">
        <v>13</v>
      </c>
      <c r="G26" s="21"/>
    </row>
    <row r="27" spans="2:13" ht="12.85" customHeight="1" thickBot="1" x14ac:dyDescent="0.35">
      <c r="B27" s="209" t="s">
        <v>2</v>
      </c>
      <c r="C27" s="209" t="s">
        <v>10</v>
      </c>
      <c r="D27" s="209" t="s">
        <v>3</v>
      </c>
      <c r="E27" s="209" t="s">
        <v>19</v>
      </c>
      <c r="F27" s="209" t="s">
        <v>4</v>
      </c>
      <c r="G27" s="95" t="s">
        <v>5</v>
      </c>
      <c r="H27" s="213" t="s">
        <v>5</v>
      </c>
      <c r="I27" s="214"/>
      <c r="J27" s="209" t="s">
        <v>6</v>
      </c>
      <c r="K27" s="209" t="s">
        <v>15</v>
      </c>
    </row>
    <row r="28" spans="2:13" ht="15.7" thickBot="1" x14ac:dyDescent="0.35">
      <c r="B28" s="210"/>
      <c r="C28" s="210"/>
      <c r="D28" s="210"/>
      <c r="E28" s="210"/>
      <c r="F28" s="210"/>
      <c r="G28" s="96" t="s">
        <v>7</v>
      </c>
      <c r="H28" s="97" t="s">
        <v>50</v>
      </c>
      <c r="I28" s="98" t="s">
        <v>9</v>
      </c>
      <c r="J28" s="210"/>
      <c r="K28" s="210"/>
    </row>
    <row r="29" spans="2:13" x14ac:dyDescent="0.3">
      <c r="B29" s="94">
        <v>1</v>
      </c>
      <c r="C29" s="123" t="s">
        <v>87</v>
      </c>
      <c r="D29" s="124" t="s">
        <v>42</v>
      </c>
      <c r="E29" s="125">
        <v>43943</v>
      </c>
      <c r="F29" s="126">
        <v>45932</v>
      </c>
      <c r="G29" s="128">
        <f t="shared" ref="G29:G30" si="2">+I29*$D$8+H29</f>
        <v>43281791.380000003</v>
      </c>
      <c r="H29" s="137"/>
      <c r="I29" s="133">
        <v>5738</v>
      </c>
      <c r="J29" s="127" t="s">
        <v>74</v>
      </c>
      <c r="K29" s="129" t="s">
        <v>36</v>
      </c>
    </row>
    <row r="30" spans="2:13" ht="15.7" thickBot="1" x14ac:dyDescent="0.35">
      <c r="B30" s="61">
        <v>2</v>
      </c>
      <c r="C30" s="62" t="s">
        <v>88</v>
      </c>
      <c r="D30" s="63" t="s">
        <v>42</v>
      </c>
      <c r="E30" s="101">
        <v>45071</v>
      </c>
      <c r="F30" s="102">
        <v>46530</v>
      </c>
      <c r="G30" s="80">
        <f t="shared" si="2"/>
        <v>232173847.80000001</v>
      </c>
      <c r="H30" s="138"/>
      <c r="I30" s="139">
        <f>50160-I23</f>
        <v>30780</v>
      </c>
      <c r="J30" s="65" t="s">
        <v>74</v>
      </c>
      <c r="K30" s="85" t="s">
        <v>36</v>
      </c>
    </row>
    <row r="31" spans="2:13" ht="15.7" thickBot="1" x14ac:dyDescent="0.35">
      <c r="F31" s="23" t="s">
        <v>14</v>
      </c>
      <c r="G31" s="60">
        <f>+SUM(G29:G30)</f>
        <v>275455639.18000001</v>
      </c>
      <c r="H31" s="45">
        <f>+SUM(H29:H30)</f>
        <v>0</v>
      </c>
      <c r="I31" s="51">
        <f>+SUM(I29:I30)</f>
        <v>36518</v>
      </c>
    </row>
    <row r="32" spans="2:13" ht="16.399999999999999" thickTop="1" thickBot="1" x14ac:dyDescent="0.35">
      <c r="G32" s="21"/>
    </row>
    <row r="33" spans="2:11" ht="19.25" thickBot="1" x14ac:dyDescent="0.35">
      <c r="B33" s="212" t="s">
        <v>49</v>
      </c>
      <c r="C33" s="212"/>
      <c r="D33" s="212"/>
      <c r="E33" s="212"/>
      <c r="F33" s="212"/>
      <c r="G33" s="53">
        <f>+G25+G31</f>
        <v>2469931339.2920995</v>
      </c>
      <c r="H33" s="53">
        <f>+H25+H31</f>
        <v>359810408.31999999</v>
      </c>
      <c r="I33" s="90">
        <f>+I25+I31</f>
        <v>212026.21</v>
      </c>
      <c r="J33" s="19"/>
    </row>
    <row r="34" spans="2:11" ht="15.7" thickTop="1" x14ac:dyDescent="0.3">
      <c r="B34" s="81" t="s">
        <v>52</v>
      </c>
      <c r="D34" s="4"/>
      <c r="G34" s="21"/>
    </row>
    <row r="35" spans="2:11" x14ac:dyDescent="0.3">
      <c r="D35" s="4"/>
      <c r="G35" s="21"/>
      <c r="J35" s="211"/>
      <c r="K35" s="211"/>
    </row>
    <row r="36" spans="2:11" x14ac:dyDescent="0.3">
      <c r="D36" s="4"/>
      <c r="G36" s="21"/>
      <c r="J36" s="211"/>
      <c r="K36" s="211"/>
    </row>
    <row r="37" spans="2:11" x14ac:dyDescent="0.3">
      <c r="D37" s="4"/>
      <c r="G37" s="21"/>
      <c r="J37" s="211"/>
      <c r="K37" s="211"/>
    </row>
    <row r="38" spans="2:11" x14ac:dyDescent="0.3">
      <c r="G38" s="21"/>
      <c r="J38" s="211"/>
      <c r="K38" s="211"/>
    </row>
    <row r="39" spans="2:11" x14ac:dyDescent="0.3">
      <c r="G39" s="21"/>
    </row>
    <row r="40" spans="2:11" x14ac:dyDescent="0.3">
      <c r="G40" s="21"/>
    </row>
    <row r="41" spans="2:11" x14ac:dyDescent="0.3">
      <c r="G41" s="21"/>
    </row>
    <row r="42" spans="2:11" x14ac:dyDescent="0.3">
      <c r="G42" s="21"/>
    </row>
    <row r="43" spans="2:11" x14ac:dyDescent="0.3">
      <c r="G43" s="21"/>
    </row>
    <row r="44" spans="2:11" x14ac:dyDescent="0.3">
      <c r="G44" s="21"/>
    </row>
    <row r="45" spans="2:11" x14ac:dyDescent="0.3">
      <c r="G45" s="21"/>
    </row>
    <row r="46" spans="2:11" x14ac:dyDescent="0.3">
      <c r="G46" s="21"/>
    </row>
    <row r="47" spans="2:11" x14ac:dyDescent="0.3">
      <c r="G47" s="21"/>
    </row>
    <row r="48" spans="2:11" x14ac:dyDescent="0.3">
      <c r="G48" s="21"/>
    </row>
    <row r="49" spans="7:7" x14ac:dyDescent="0.3">
      <c r="G49" s="21"/>
    </row>
    <row r="50" spans="7:7" x14ac:dyDescent="0.3">
      <c r="G50" s="21"/>
    </row>
    <row r="51" spans="7:7" x14ac:dyDescent="0.3">
      <c r="G51" s="21"/>
    </row>
    <row r="52" spans="7:7" x14ac:dyDescent="0.3">
      <c r="G52" s="21"/>
    </row>
    <row r="53" spans="7:7" x14ac:dyDescent="0.3">
      <c r="G53" s="21"/>
    </row>
    <row r="54" spans="7:7" x14ac:dyDescent="0.3">
      <c r="G54" s="21"/>
    </row>
    <row r="55" spans="7:7" x14ac:dyDescent="0.3">
      <c r="G55" s="21"/>
    </row>
    <row r="56" spans="7:7" x14ac:dyDescent="0.3">
      <c r="G56" s="21"/>
    </row>
    <row r="57" spans="7:7" x14ac:dyDescent="0.3">
      <c r="G57" s="21"/>
    </row>
    <row r="58" spans="7:7" x14ac:dyDescent="0.3">
      <c r="G58" s="21"/>
    </row>
    <row r="59" spans="7:7" x14ac:dyDescent="0.3">
      <c r="G59" s="21"/>
    </row>
    <row r="60" spans="7:7" x14ac:dyDescent="0.3">
      <c r="G60" s="21"/>
    </row>
    <row r="61" spans="7:7" x14ac:dyDescent="0.3">
      <c r="G61" s="21"/>
    </row>
    <row r="62" spans="7:7" x14ac:dyDescent="0.3">
      <c r="G62" s="21"/>
    </row>
    <row r="63" spans="7:7" x14ac:dyDescent="0.3">
      <c r="G63" s="21"/>
    </row>
    <row r="64" spans="7:7" x14ac:dyDescent="0.3">
      <c r="G64" s="21"/>
    </row>
    <row r="65" spans="7:7" x14ac:dyDescent="0.3">
      <c r="G65" s="21"/>
    </row>
    <row r="66" spans="7:7" x14ac:dyDescent="0.3">
      <c r="G66" s="21"/>
    </row>
    <row r="67" spans="7:7" x14ac:dyDescent="0.3">
      <c r="G67" s="21"/>
    </row>
    <row r="68" spans="7:7" x14ac:dyDescent="0.3">
      <c r="G68" s="21"/>
    </row>
    <row r="69" spans="7:7" x14ac:dyDescent="0.3">
      <c r="G69" s="21"/>
    </row>
    <row r="70" spans="7:7" x14ac:dyDescent="0.3">
      <c r="G70" s="21"/>
    </row>
    <row r="71" spans="7:7" x14ac:dyDescent="0.3">
      <c r="G71" s="21"/>
    </row>
    <row r="72" spans="7:7" x14ac:dyDescent="0.3">
      <c r="G72" s="21"/>
    </row>
    <row r="73" spans="7:7" x14ac:dyDescent="0.3">
      <c r="G73" s="21"/>
    </row>
    <row r="74" spans="7:7" x14ac:dyDescent="0.3">
      <c r="G74" s="21"/>
    </row>
    <row r="75" spans="7:7" x14ac:dyDescent="0.3">
      <c r="G75" s="21"/>
    </row>
    <row r="76" spans="7:7" x14ac:dyDescent="0.3">
      <c r="G76" s="21"/>
    </row>
    <row r="77" spans="7:7" x14ac:dyDescent="0.3">
      <c r="G77" s="21"/>
    </row>
    <row r="78" spans="7:7" x14ac:dyDescent="0.3">
      <c r="G78" s="21"/>
    </row>
    <row r="79" spans="7:7" x14ac:dyDescent="0.3">
      <c r="G79" s="21"/>
    </row>
    <row r="80" spans="7:7" x14ac:dyDescent="0.3">
      <c r="G80" s="21"/>
    </row>
    <row r="81" spans="7:7" x14ac:dyDescent="0.3">
      <c r="G81" s="21"/>
    </row>
    <row r="82" spans="7:7" x14ac:dyDescent="0.3">
      <c r="G82" s="21"/>
    </row>
    <row r="83" spans="7:7" x14ac:dyDescent="0.3">
      <c r="G83" s="21"/>
    </row>
    <row r="84" spans="7:7" x14ac:dyDescent="0.3">
      <c r="G84" s="21"/>
    </row>
    <row r="85" spans="7:7" x14ac:dyDescent="0.3">
      <c r="G85" s="21"/>
    </row>
    <row r="86" spans="7:7" x14ac:dyDescent="0.3">
      <c r="G86" s="21"/>
    </row>
    <row r="87" spans="7:7" x14ac:dyDescent="0.3">
      <c r="G87" s="21"/>
    </row>
    <row r="88" spans="7:7" x14ac:dyDescent="0.3">
      <c r="G88" s="21"/>
    </row>
    <row r="89" spans="7:7" x14ac:dyDescent="0.3">
      <c r="G89" s="21"/>
    </row>
    <row r="90" spans="7:7" x14ac:dyDescent="0.3">
      <c r="G90" s="21"/>
    </row>
    <row r="91" spans="7:7" x14ac:dyDescent="0.3">
      <c r="G91" s="21"/>
    </row>
    <row r="92" spans="7:7" x14ac:dyDescent="0.3">
      <c r="G92" s="21"/>
    </row>
    <row r="93" spans="7:7" x14ac:dyDescent="0.3">
      <c r="G93" s="21"/>
    </row>
    <row r="94" spans="7:7" x14ac:dyDescent="0.3">
      <c r="G94" s="21"/>
    </row>
    <row r="95" spans="7:7" x14ac:dyDescent="0.3">
      <c r="G95" s="21"/>
    </row>
  </sheetData>
  <mergeCells count="21">
    <mergeCell ref="B33:F33"/>
    <mergeCell ref="J36:K36"/>
    <mergeCell ref="J37:K37"/>
    <mergeCell ref="J38:K38"/>
    <mergeCell ref="J10:J11"/>
    <mergeCell ref="K10:K11"/>
    <mergeCell ref="J35:K35"/>
    <mergeCell ref="B27:B28"/>
    <mergeCell ref="B10:B11"/>
    <mergeCell ref="H27:I27"/>
    <mergeCell ref="J27:J28"/>
    <mergeCell ref="K27:K28"/>
    <mergeCell ref="C10:C11"/>
    <mergeCell ref="D10:D11"/>
    <mergeCell ref="E10:E11"/>
    <mergeCell ref="F10:F11"/>
    <mergeCell ref="H10:I10"/>
    <mergeCell ref="C27:C28"/>
    <mergeCell ref="D27:D28"/>
    <mergeCell ref="E27:E28"/>
    <mergeCell ref="F27:F28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138"/>
  <sheetViews>
    <sheetView topLeftCell="A46" zoomScaleNormal="100" workbookViewId="0">
      <selection activeCell="G63" sqref="G63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20.125" style="22" customWidth="1"/>
    <col min="4" max="4" width="10.25" style="4" bestFit="1" customWidth="1"/>
    <col min="5" max="5" width="12.75" style="4" customWidth="1"/>
    <col min="6" max="6" width="14.125" style="20" customWidth="1"/>
    <col min="7" max="7" width="14.75" style="28" customWidth="1"/>
    <col min="8" max="8" width="13.75" style="5" customWidth="1"/>
    <col min="9" max="9" width="16.25" style="6" customWidth="1"/>
    <col min="10" max="11" width="12.75" style="4" customWidth="1"/>
    <col min="12" max="12" width="9.125" style="4"/>
    <col min="13" max="13" width="13.625" style="4" bestFit="1" customWidth="1"/>
    <col min="14" max="14" width="9.125" style="4"/>
    <col min="15" max="15" width="13.75" style="4" bestFit="1" customWidth="1"/>
    <col min="16" max="16" width="11.75" style="4" bestFit="1" customWidth="1"/>
    <col min="17" max="16384" width="9.125" style="4"/>
  </cols>
  <sheetData>
    <row r="1" spans="2:23" x14ac:dyDescent="0.3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3">
      <c r="C2" s="4"/>
      <c r="F2" s="4"/>
      <c r="G2" s="5"/>
    </row>
    <row r="3" spans="2:23" ht="18.55" x14ac:dyDescent="0.3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x14ac:dyDescent="0.3">
      <c r="B4" s="52" t="str">
        <f>+Índice!A9&amp;Índice!B9</f>
        <v>3.Títulos de Deuda Emitidos e Intereses documentados a Pagar</v>
      </c>
      <c r="C4" s="4"/>
      <c r="F4" s="4"/>
      <c r="G4" s="5"/>
    </row>
    <row r="5" spans="2:23" x14ac:dyDescent="0.3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3">
      <c r="B6" s="11" t="s">
        <v>39</v>
      </c>
      <c r="C6" s="12"/>
      <c r="D6" s="13">
        <f>+Índice!C4</f>
        <v>45473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40</v>
      </c>
      <c r="C7" s="12"/>
      <c r="D7" s="14">
        <f>+Índice!C5</f>
        <v>7543.01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55" x14ac:dyDescent="0.3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5.7" thickBot="1" x14ac:dyDescent="0.35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85" customHeight="1" thickBot="1" x14ac:dyDescent="0.35">
      <c r="B11" s="209" t="s">
        <v>2</v>
      </c>
      <c r="C11" s="209" t="s">
        <v>11</v>
      </c>
      <c r="D11" s="209" t="s">
        <v>3</v>
      </c>
      <c r="E11" s="209" t="s">
        <v>19</v>
      </c>
      <c r="F11" s="209" t="s">
        <v>4</v>
      </c>
      <c r="G11" s="95" t="s">
        <v>5</v>
      </c>
      <c r="H11" s="213" t="s">
        <v>5</v>
      </c>
      <c r="I11" s="214"/>
      <c r="J11" s="209" t="s">
        <v>6</v>
      </c>
      <c r="K11" s="209" t="s">
        <v>15</v>
      </c>
    </row>
    <row r="12" spans="2:23" ht="15.7" thickBot="1" x14ac:dyDescent="0.35">
      <c r="B12" s="210"/>
      <c r="C12" s="210"/>
      <c r="D12" s="210"/>
      <c r="E12" s="210"/>
      <c r="F12" s="210"/>
      <c r="G12" s="111" t="s">
        <v>7</v>
      </c>
      <c r="H12" s="97" t="s">
        <v>8</v>
      </c>
      <c r="I12" s="98" t="s">
        <v>9</v>
      </c>
      <c r="J12" s="210"/>
      <c r="K12" s="210"/>
    </row>
    <row r="13" spans="2:23" x14ac:dyDescent="0.3">
      <c r="B13" s="150">
        <v>1</v>
      </c>
      <c r="C13" s="151" t="s">
        <v>67</v>
      </c>
      <c r="D13" s="151" t="s">
        <v>69</v>
      </c>
      <c r="E13" s="152">
        <v>43888</v>
      </c>
      <c r="F13" s="152">
        <v>45685</v>
      </c>
      <c r="G13" s="193">
        <f>+H13+I13*$D$7</f>
        <v>4000000000</v>
      </c>
      <c r="H13" s="153">
        <v>4000000000</v>
      </c>
      <c r="I13" s="131">
        <v>0</v>
      </c>
      <c r="J13" s="107" t="s">
        <v>71</v>
      </c>
      <c r="K13" s="108" t="s">
        <v>36</v>
      </c>
    </row>
    <row r="14" spans="2:23" x14ac:dyDescent="0.3">
      <c r="B14" s="150">
        <v>2</v>
      </c>
      <c r="C14" s="151" t="s">
        <v>67</v>
      </c>
      <c r="D14" s="151" t="s">
        <v>70</v>
      </c>
      <c r="E14" s="152">
        <v>43888</v>
      </c>
      <c r="F14" s="152">
        <v>45685</v>
      </c>
      <c r="G14" s="193">
        <f t="shared" ref="G14:G17" si="0">+H14+I14*$D$7</f>
        <v>378460275</v>
      </c>
      <c r="H14" s="153">
        <v>378460275</v>
      </c>
      <c r="I14" s="131">
        <v>0</v>
      </c>
      <c r="J14" s="107" t="s">
        <v>71</v>
      </c>
      <c r="K14" s="108" t="s">
        <v>36</v>
      </c>
      <c r="M14" s="5"/>
    </row>
    <row r="15" spans="2:23" x14ac:dyDescent="0.3">
      <c r="B15" s="150">
        <v>3</v>
      </c>
      <c r="C15" s="151" t="s">
        <v>68</v>
      </c>
      <c r="D15" s="151" t="s">
        <v>70</v>
      </c>
      <c r="E15" s="152">
        <v>43888</v>
      </c>
      <c r="F15" s="152">
        <v>46049</v>
      </c>
      <c r="G15" s="193">
        <f t="shared" si="0"/>
        <v>518575344</v>
      </c>
      <c r="H15" s="153">
        <v>518575344</v>
      </c>
      <c r="I15" s="131">
        <v>0</v>
      </c>
      <c r="J15" s="107" t="s">
        <v>71</v>
      </c>
      <c r="K15" s="108" t="s">
        <v>36</v>
      </c>
    </row>
    <row r="16" spans="2:23" x14ac:dyDescent="0.3">
      <c r="B16" s="150">
        <v>4</v>
      </c>
      <c r="C16" s="151" t="s">
        <v>75</v>
      </c>
      <c r="D16" s="151" t="s">
        <v>69</v>
      </c>
      <c r="E16" s="152">
        <v>43888</v>
      </c>
      <c r="F16" s="152">
        <v>45503</v>
      </c>
      <c r="G16" s="193">
        <f t="shared" si="0"/>
        <v>3017204000</v>
      </c>
      <c r="H16" s="131">
        <v>0</v>
      </c>
      <c r="I16" s="200">
        <v>400000</v>
      </c>
      <c r="J16" s="107" t="s">
        <v>71</v>
      </c>
      <c r="K16" s="108" t="s">
        <v>36</v>
      </c>
    </row>
    <row r="17" spans="2:11" x14ac:dyDescent="0.3">
      <c r="B17" s="150">
        <v>5</v>
      </c>
      <c r="C17" s="151" t="s">
        <v>75</v>
      </c>
      <c r="D17" s="151" t="s">
        <v>70</v>
      </c>
      <c r="E17" s="152">
        <v>43888</v>
      </c>
      <c r="F17" s="152">
        <v>45503</v>
      </c>
      <c r="G17" s="193">
        <f t="shared" si="0"/>
        <v>56417566.144500002</v>
      </c>
      <c r="H17" s="131">
        <v>0</v>
      </c>
      <c r="I17" s="200">
        <v>7479.45</v>
      </c>
      <c r="J17" s="107" t="s">
        <v>71</v>
      </c>
      <c r="K17" s="108" t="s">
        <v>36</v>
      </c>
    </row>
    <row r="18" spans="2:11" x14ac:dyDescent="0.3">
      <c r="B18" s="150">
        <v>6</v>
      </c>
      <c r="C18" s="151" t="s">
        <v>76</v>
      </c>
      <c r="D18" s="151" t="s">
        <v>70</v>
      </c>
      <c r="E18" s="152">
        <v>43888</v>
      </c>
      <c r="F18" s="152">
        <v>45867</v>
      </c>
      <c r="G18" s="193">
        <f t="shared" ref="G18:G27" si="1">+H18+I18*$D$7</f>
        <v>233192757.59080002</v>
      </c>
      <c r="H18" s="131">
        <v>0</v>
      </c>
      <c r="I18" s="200">
        <v>30915.08</v>
      </c>
      <c r="J18" s="107" t="s">
        <v>71</v>
      </c>
      <c r="K18" s="108" t="s">
        <v>36</v>
      </c>
    </row>
    <row r="19" spans="2:11" x14ac:dyDescent="0.3">
      <c r="B19" s="150">
        <v>7</v>
      </c>
      <c r="C19" s="151" t="s">
        <v>77</v>
      </c>
      <c r="D19" s="151" t="s">
        <v>69</v>
      </c>
      <c r="E19" s="152">
        <v>44673</v>
      </c>
      <c r="F19" s="152">
        <v>45582</v>
      </c>
      <c r="G19" s="193">
        <f>+H19+I19*$D$7</f>
        <v>4902956500</v>
      </c>
      <c r="H19" s="131">
        <v>0</v>
      </c>
      <c r="I19" s="200">
        <v>650000</v>
      </c>
      <c r="J19" s="107" t="s">
        <v>71</v>
      </c>
      <c r="K19" s="108" t="s">
        <v>36</v>
      </c>
    </row>
    <row r="20" spans="2:11" x14ac:dyDescent="0.3">
      <c r="B20" s="150">
        <v>8</v>
      </c>
      <c r="C20" s="151" t="s">
        <v>77</v>
      </c>
      <c r="D20" s="151" t="s">
        <v>70</v>
      </c>
      <c r="E20" s="152">
        <v>44673</v>
      </c>
      <c r="F20" s="152">
        <v>45582</v>
      </c>
      <c r="G20" s="193">
        <f t="shared" si="1"/>
        <v>134461847.12020001</v>
      </c>
      <c r="H20" s="131">
        <v>0</v>
      </c>
      <c r="I20" s="200">
        <v>17826.02</v>
      </c>
      <c r="J20" s="107" t="s">
        <v>71</v>
      </c>
      <c r="K20" s="108" t="s">
        <v>36</v>
      </c>
    </row>
    <row r="21" spans="2:11" x14ac:dyDescent="0.3">
      <c r="B21" s="150">
        <v>9</v>
      </c>
      <c r="C21" s="151" t="s">
        <v>78</v>
      </c>
      <c r="D21" s="158" t="s">
        <v>69</v>
      </c>
      <c r="E21" s="152">
        <v>44673</v>
      </c>
      <c r="F21" s="152">
        <v>45764</v>
      </c>
      <c r="G21" s="193">
        <f t="shared" si="1"/>
        <v>4902956500</v>
      </c>
      <c r="H21" s="131">
        <v>0</v>
      </c>
      <c r="I21" s="200">
        <v>650000</v>
      </c>
      <c r="J21" s="107" t="s">
        <v>71</v>
      </c>
      <c r="K21" s="108" t="s">
        <v>36</v>
      </c>
    </row>
    <row r="22" spans="2:11" x14ac:dyDescent="0.3">
      <c r="B22" s="150">
        <v>10</v>
      </c>
      <c r="C22" s="151" t="s">
        <v>78</v>
      </c>
      <c r="D22" s="151" t="s">
        <v>70</v>
      </c>
      <c r="E22" s="152">
        <v>44673</v>
      </c>
      <c r="F22" s="152">
        <v>45764</v>
      </c>
      <c r="G22" s="193">
        <f t="shared" si="1"/>
        <v>276258215.44400001</v>
      </c>
      <c r="H22" s="131">
        <v>0</v>
      </c>
      <c r="I22" s="200">
        <v>36624.400000000001</v>
      </c>
      <c r="J22" s="107" t="s">
        <v>71</v>
      </c>
      <c r="K22" s="108" t="s">
        <v>36</v>
      </c>
    </row>
    <row r="23" spans="2:11" x14ac:dyDescent="0.3">
      <c r="B23" s="150">
        <v>11</v>
      </c>
      <c r="C23" s="151" t="s">
        <v>79</v>
      </c>
      <c r="D23" s="151" t="s">
        <v>70</v>
      </c>
      <c r="E23" s="152">
        <v>44673</v>
      </c>
      <c r="F23" s="152">
        <v>46127</v>
      </c>
      <c r="G23" s="193">
        <f t="shared" si="1"/>
        <v>293371494.81160003</v>
      </c>
      <c r="H23" s="131">
        <v>0</v>
      </c>
      <c r="I23" s="200">
        <v>38893.160000000003</v>
      </c>
      <c r="J23" s="107" t="s">
        <v>71</v>
      </c>
      <c r="K23" s="108" t="s">
        <v>36</v>
      </c>
    </row>
    <row r="24" spans="2:11" x14ac:dyDescent="0.3">
      <c r="B24" s="150">
        <v>12</v>
      </c>
      <c r="C24" s="151" t="s">
        <v>80</v>
      </c>
      <c r="D24" s="151" t="s">
        <v>70</v>
      </c>
      <c r="E24" s="152">
        <v>44673</v>
      </c>
      <c r="F24" s="152">
        <v>46492</v>
      </c>
      <c r="G24" s="193">
        <f t="shared" si="1"/>
        <v>312929614.58039999</v>
      </c>
      <c r="H24" s="131">
        <v>0</v>
      </c>
      <c r="I24" s="200">
        <v>41486.04</v>
      </c>
      <c r="J24" s="107" t="s">
        <v>71</v>
      </c>
      <c r="K24" s="108" t="s">
        <v>36</v>
      </c>
    </row>
    <row r="25" spans="2:11" x14ac:dyDescent="0.3">
      <c r="B25" s="150">
        <v>13</v>
      </c>
      <c r="C25" s="151" t="s">
        <v>81</v>
      </c>
      <c r="D25" s="151" t="s">
        <v>70</v>
      </c>
      <c r="E25" s="152">
        <v>44673</v>
      </c>
      <c r="F25" s="152">
        <v>46674</v>
      </c>
      <c r="G25" s="193">
        <f t="shared" si="1"/>
        <v>322708674.46480006</v>
      </c>
      <c r="H25" s="131">
        <v>0</v>
      </c>
      <c r="I25" s="200">
        <v>42782.48</v>
      </c>
      <c r="J25" s="107" t="s">
        <v>71</v>
      </c>
      <c r="K25" s="108" t="s">
        <v>36</v>
      </c>
    </row>
    <row r="26" spans="2:11" x14ac:dyDescent="0.3">
      <c r="B26" s="150">
        <v>14</v>
      </c>
      <c r="C26" s="151" t="s">
        <v>82</v>
      </c>
      <c r="D26" s="151" t="s">
        <v>70</v>
      </c>
      <c r="E26" s="152">
        <v>44673</v>
      </c>
      <c r="F26" s="152">
        <v>46856</v>
      </c>
      <c r="G26" s="193">
        <f t="shared" si="1"/>
        <v>306911801.20239997</v>
      </c>
      <c r="H26" s="131">
        <v>0</v>
      </c>
      <c r="I26" s="200">
        <v>40688.239999999998</v>
      </c>
      <c r="J26" s="107" t="s">
        <v>71</v>
      </c>
      <c r="K26" s="108" t="s">
        <v>36</v>
      </c>
    </row>
    <row r="27" spans="2:11" x14ac:dyDescent="0.3">
      <c r="B27" s="150">
        <v>15</v>
      </c>
      <c r="C27" s="151" t="s">
        <v>83</v>
      </c>
      <c r="D27" s="151" t="s">
        <v>70</v>
      </c>
      <c r="E27" s="152">
        <v>44673</v>
      </c>
      <c r="F27" s="152">
        <v>47038</v>
      </c>
      <c r="G27" s="193">
        <f t="shared" si="1"/>
        <v>315938370.40920001</v>
      </c>
      <c r="H27" s="131">
        <v>0</v>
      </c>
      <c r="I27" s="200">
        <v>41884.92</v>
      </c>
      <c r="J27" s="107" t="s">
        <v>71</v>
      </c>
      <c r="K27" s="108" t="s">
        <v>36</v>
      </c>
    </row>
    <row r="28" spans="2:11" x14ac:dyDescent="0.3">
      <c r="B28" s="150">
        <v>16</v>
      </c>
      <c r="C28" s="158" t="s">
        <v>84</v>
      </c>
      <c r="D28" s="158" t="s">
        <v>70</v>
      </c>
      <c r="E28" s="183">
        <v>43888</v>
      </c>
      <c r="F28" s="183">
        <v>47220</v>
      </c>
      <c r="G28" s="193">
        <f t="shared" ref="G28:G30" si="2">+H28+I28*$D$7</f>
        <v>324965241.33640003</v>
      </c>
      <c r="H28" s="131">
        <v>0</v>
      </c>
      <c r="I28" s="201">
        <v>43081.64</v>
      </c>
      <c r="J28" s="107" t="s">
        <v>71</v>
      </c>
      <c r="K28" s="108" t="s">
        <v>36</v>
      </c>
    </row>
    <row r="29" spans="2:11" x14ac:dyDescent="0.3">
      <c r="B29" s="150">
        <v>17</v>
      </c>
      <c r="C29" s="158" t="s">
        <v>97</v>
      </c>
      <c r="D29" s="158" t="s">
        <v>70</v>
      </c>
      <c r="E29" s="183">
        <v>45093</v>
      </c>
      <c r="F29" s="183">
        <f>+F58</f>
        <v>46310</v>
      </c>
      <c r="G29" s="193">
        <f t="shared" si="2"/>
        <v>213634637.822</v>
      </c>
      <c r="H29" s="175"/>
      <c r="I29" s="201">
        <v>28322.2</v>
      </c>
      <c r="J29" s="107" t="s">
        <v>71</v>
      </c>
      <c r="K29" s="108" t="s">
        <v>36</v>
      </c>
    </row>
    <row r="30" spans="2:11" x14ac:dyDescent="0.3">
      <c r="B30" s="182">
        <v>18</v>
      </c>
      <c r="C30" s="158" t="s">
        <v>98</v>
      </c>
      <c r="D30" s="158" t="s">
        <v>70</v>
      </c>
      <c r="E30" s="183">
        <v>45093</v>
      </c>
      <c r="F30" s="183">
        <f>+F60</f>
        <v>46763</v>
      </c>
      <c r="G30" s="193">
        <f t="shared" si="2"/>
        <v>222661508.74919999</v>
      </c>
      <c r="H30" s="175"/>
      <c r="I30" s="201">
        <v>29518.92</v>
      </c>
      <c r="J30" s="107" t="s">
        <v>71</v>
      </c>
      <c r="K30" s="108" t="s">
        <v>36</v>
      </c>
    </row>
    <row r="31" spans="2:11" x14ac:dyDescent="0.3">
      <c r="B31" s="182">
        <v>19</v>
      </c>
      <c r="C31" s="158" t="s">
        <v>99</v>
      </c>
      <c r="D31" s="158" t="s">
        <v>70</v>
      </c>
      <c r="E31" s="183">
        <v>45093</v>
      </c>
      <c r="F31" s="183">
        <f>+F59</f>
        <v>46763</v>
      </c>
      <c r="G31" s="193">
        <f>+H31+I31*$D$7</f>
        <v>289610248.30519998</v>
      </c>
      <c r="H31" s="175">
        <v>0</v>
      </c>
      <c r="I31" s="201">
        <v>38394.519999999997</v>
      </c>
      <c r="J31" s="107" t="s">
        <v>71</v>
      </c>
      <c r="K31" s="108" t="s">
        <v>36</v>
      </c>
    </row>
    <row r="32" spans="2:11" x14ac:dyDescent="0.3">
      <c r="B32" s="182">
        <v>20</v>
      </c>
      <c r="C32" s="158" t="s">
        <v>101</v>
      </c>
      <c r="D32" s="158" t="s">
        <v>70</v>
      </c>
      <c r="E32" s="183">
        <v>45322</v>
      </c>
      <c r="F32" s="183">
        <v>47129</v>
      </c>
      <c r="G32" s="193">
        <f>+H32+I32*$D$7</f>
        <v>394923038.44160002</v>
      </c>
      <c r="H32" s="175">
        <v>0</v>
      </c>
      <c r="I32" s="201">
        <v>52356.160000000003</v>
      </c>
      <c r="J32" s="107" t="s">
        <v>71</v>
      </c>
      <c r="K32" s="108" t="s">
        <v>36</v>
      </c>
    </row>
    <row r="33" spans="2:23" ht="15.7" thickBot="1" x14ac:dyDescent="0.35">
      <c r="B33" s="155">
        <v>21</v>
      </c>
      <c r="C33" s="156" t="s">
        <v>100</v>
      </c>
      <c r="D33" s="156" t="s">
        <v>70</v>
      </c>
      <c r="E33" s="157">
        <v>45322</v>
      </c>
      <c r="F33" s="157">
        <v>47876</v>
      </c>
      <c r="G33" s="194">
        <f>+H33+I33*$D$7</f>
        <v>421251160.5456</v>
      </c>
      <c r="H33" s="132">
        <v>0</v>
      </c>
      <c r="I33" s="202">
        <v>55846.559999999998</v>
      </c>
      <c r="J33" s="109" t="s">
        <v>71</v>
      </c>
      <c r="K33" s="110" t="s">
        <v>36</v>
      </c>
    </row>
    <row r="34" spans="2:23" ht="15.7" thickBot="1" x14ac:dyDescent="0.35">
      <c r="F34" s="23" t="s">
        <v>14</v>
      </c>
      <c r="G34" s="45">
        <f>SUM(G13:G33)-8</f>
        <v>21839388787.967896</v>
      </c>
      <c r="H34" s="45">
        <f>SUM(H13:H33)</f>
        <v>4897035619</v>
      </c>
      <c r="I34" s="130">
        <f>+SUM(I13:I33)</f>
        <v>2246099.79</v>
      </c>
      <c r="M34" s="5"/>
    </row>
    <row r="35" spans="2:23" ht="15.7" thickTop="1" x14ac:dyDescent="0.3">
      <c r="B35" s="12"/>
      <c r="C35" s="17"/>
      <c r="D35" s="18"/>
      <c r="E35" s="18"/>
      <c r="F35" s="8"/>
      <c r="G35" s="36"/>
      <c r="H35" s="9"/>
      <c r="I35" s="10"/>
      <c r="J35" s="8"/>
      <c r="K35" s="8"/>
      <c r="L35" s="8"/>
      <c r="M35" s="9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2:23" x14ac:dyDescent="0.3">
      <c r="G36" s="21"/>
    </row>
    <row r="37" spans="2:23" ht="18.55" x14ac:dyDescent="0.3">
      <c r="B37" s="19" t="s">
        <v>13</v>
      </c>
      <c r="G37" s="21"/>
    </row>
    <row r="38" spans="2:23" ht="15.7" thickBot="1" x14ac:dyDescent="0.35">
      <c r="G38" s="21"/>
    </row>
    <row r="39" spans="2:23" ht="12.85" customHeight="1" thickBot="1" x14ac:dyDescent="0.35">
      <c r="B39" s="209" t="s">
        <v>2</v>
      </c>
      <c r="C39" s="209" t="s">
        <v>11</v>
      </c>
      <c r="D39" s="209" t="s">
        <v>3</v>
      </c>
      <c r="E39" s="209" t="s">
        <v>19</v>
      </c>
      <c r="F39" s="209" t="s">
        <v>4</v>
      </c>
      <c r="G39" s="95" t="s">
        <v>5</v>
      </c>
      <c r="H39" s="213" t="s">
        <v>5</v>
      </c>
      <c r="I39" s="214"/>
      <c r="J39" s="209" t="s">
        <v>6</v>
      </c>
      <c r="K39" s="209" t="s">
        <v>15</v>
      </c>
    </row>
    <row r="40" spans="2:23" ht="15.7" thickBot="1" x14ac:dyDescent="0.35">
      <c r="B40" s="210"/>
      <c r="C40" s="210"/>
      <c r="D40" s="210"/>
      <c r="E40" s="210"/>
      <c r="F40" s="210"/>
      <c r="G40" s="111" t="s">
        <v>7</v>
      </c>
      <c r="H40" s="97" t="s">
        <v>8</v>
      </c>
      <c r="I40" s="98" t="s">
        <v>9</v>
      </c>
      <c r="J40" s="210"/>
      <c r="K40" s="210"/>
    </row>
    <row r="41" spans="2:23" x14ac:dyDescent="0.3">
      <c r="B41" s="150">
        <v>1</v>
      </c>
      <c r="C41" s="151" t="s">
        <v>68</v>
      </c>
      <c r="D41" s="151" t="s">
        <v>69</v>
      </c>
      <c r="E41" s="152">
        <v>43888</v>
      </c>
      <c r="F41" s="152">
        <v>46049</v>
      </c>
      <c r="G41" s="193">
        <f t="shared" ref="G41:G65" si="3">+H41+I41*$D$7</f>
        <v>4000000000</v>
      </c>
      <c r="H41" s="154">
        <v>4000000000</v>
      </c>
      <c r="I41" s="131">
        <v>0</v>
      </c>
      <c r="J41" s="107" t="s">
        <v>71</v>
      </c>
      <c r="K41" s="108" t="s">
        <v>36</v>
      </c>
    </row>
    <row r="42" spans="2:23" x14ac:dyDescent="0.3">
      <c r="B42" s="150">
        <v>2</v>
      </c>
      <c r="C42" s="151" t="s">
        <v>68</v>
      </c>
      <c r="D42" s="151" t="s">
        <v>70</v>
      </c>
      <c r="E42" s="152">
        <v>43888</v>
      </c>
      <c r="F42" s="152">
        <v>46049</v>
      </c>
      <c r="G42" s="193">
        <f t="shared" si="3"/>
        <v>388931508</v>
      </c>
      <c r="H42" s="153">
        <v>388931508</v>
      </c>
      <c r="I42" s="131">
        <v>0</v>
      </c>
      <c r="J42" s="107" t="s">
        <v>71</v>
      </c>
      <c r="K42" s="108" t="s">
        <v>36</v>
      </c>
    </row>
    <row r="43" spans="2:23" x14ac:dyDescent="0.3">
      <c r="B43" s="150">
        <v>3</v>
      </c>
      <c r="C43" s="151" t="s">
        <v>76</v>
      </c>
      <c r="D43" s="151" t="s">
        <v>69</v>
      </c>
      <c r="E43" s="152">
        <v>43888</v>
      </c>
      <c r="F43" s="152">
        <v>45867</v>
      </c>
      <c r="G43" s="193">
        <f t="shared" si="3"/>
        <v>3017204000</v>
      </c>
      <c r="H43" s="131">
        <v>0</v>
      </c>
      <c r="I43" s="200">
        <v>400000</v>
      </c>
      <c r="J43" s="107" t="s">
        <v>71</v>
      </c>
      <c r="K43" s="108" t="s">
        <v>36</v>
      </c>
    </row>
    <row r="44" spans="2:23" x14ac:dyDescent="0.3">
      <c r="B44" s="150">
        <v>4</v>
      </c>
      <c r="C44" s="151" t="s">
        <v>76</v>
      </c>
      <c r="D44" s="151" t="s">
        <v>70</v>
      </c>
      <c r="E44" s="152">
        <v>43888</v>
      </c>
      <c r="F44" s="152">
        <v>45867</v>
      </c>
      <c r="G44" s="193">
        <f t="shared" si="3"/>
        <v>58298189.397700004</v>
      </c>
      <c r="H44" s="131">
        <v>0</v>
      </c>
      <c r="I44" s="200">
        <v>7728.77</v>
      </c>
      <c r="J44" s="107" t="s">
        <v>71</v>
      </c>
      <c r="K44" s="108" t="s">
        <v>36</v>
      </c>
    </row>
    <row r="45" spans="2:23" x14ac:dyDescent="0.3">
      <c r="B45" s="150">
        <v>5</v>
      </c>
      <c r="C45" s="151" t="s">
        <v>79</v>
      </c>
      <c r="D45" s="151" t="s">
        <v>69</v>
      </c>
      <c r="E45" s="152">
        <v>44673</v>
      </c>
      <c r="F45" s="152">
        <v>46127</v>
      </c>
      <c r="G45" s="193">
        <f t="shared" si="3"/>
        <v>4902956500</v>
      </c>
      <c r="H45" s="131">
        <v>0</v>
      </c>
      <c r="I45" s="200">
        <v>650000</v>
      </c>
      <c r="J45" s="107" t="s">
        <v>71</v>
      </c>
      <c r="K45" s="108" t="s">
        <v>36</v>
      </c>
    </row>
    <row r="46" spans="2:23" x14ac:dyDescent="0.3">
      <c r="B46" s="150">
        <v>6</v>
      </c>
      <c r="C46" s="151" t="s">
        <v>79</v>
      </c>
      <c r="D46" s="151" t="s">
        <v>70</v>
      </c>
      <c r="E46" s="152">
        <v>44673</v>
      </c>
      <c r="F46" s="152">
        <v>46127</v>
      </c>
      <c r="G46" s="193">
        <f t="shared" si="3"/>
        <v>293371494.81160003</v>
      </c>
      <c r="H46" s="131">
        <v>0</v>
      </c>
      <c r="I46" s="200">
        <v>38893.160000000003</v>
      </c>
      <c r="J46" s="107" t="s">
        <v>71</v>
      </c>
      <c r="K46" s="108" t="s">
        <v>36</v>
      </c>
    </row>
    <row r="47" spans="2:23" x14ac:dyDescent="0.3">
      <c r="B47" s="150">
        <v>7</v>
      </c>
      <c r="C47" s="151" t="s">
        <v>80</v>
      </c>
      <c r="D47" s="151" t="s">
        <v>69</v>
      </c>
      <c r="E47" s="152">
        <v>44673</v>
      </c>
      <c r="F47" s="152">
        <v>46492</v>
      </c>
      <c r="G47" s="193">
        <f t="shared" si="3"/>
        <v>4902956500</v>
      </c>
      <c r="H47" s="131">
        <v>0</v>
      </c>
      <c r="I47" s="200">
        <v>650000</v>
      </c>
      <c r="J47" s="107" t="s">
        <v>71</v>
      </c>
      <c r="K47" s="108" t="s">
        <v>36</v>
      </c>
    </row>
    <row r="48" spans="2:23" x14ac:dyDescent="0.3">
      <c r="B48" s="150">
        <v>8</v>
      </c>
      <c r="C48" s="151" t="s">
        <v>80</v>
      </c>
      <c r="D48" s="151" t="s">
        <v>70</v>
      </c>
      <c r="E48" s="152">
        <v>44673</v>
      </c>
      <c r="F48" s="152">
        <v>46492</v>
      </c>
      <c r="G48" s="193">
        <f t="shared" si="3"/>
        <v>625859229.16079998</v>
      </c>
      <c r="H48" s="131">
        <v>0</v>
      </c>
      <c r="I48" s="200">
        <v>82972.08</v>
      </c>
      <c r="J48" s="107" t="s">
        <v>71</v>
      </c>
      <c r="K48" s="108" t="s">
        <v>36</v>
      </c>
    </row>
    <row r="49" spans="2:13" x14ac:dyDescent="0.3">
      <c r="B49" s="150">
        <v>9</v>
      </c>
      <c r="C49" s="151" t="s">
        <v>81</v>
      </c>
      <c r="D49" s="151" t="s">
        <v>69</v>
      </c>
      <c r="E49" s="152">
        <v>44673</v>
      </c>
      <c r="F49" s="152">
        <v>46674</v>
      </c>
      <c r="G49" s="193">
        <f t="shared" si="3"/>
        <v>4902956500</v>
      </c>
      <c r="H49" s="131">
        <v>0</v>
      </c>
      <c r="I49" s="200">
        <v>650000</v>
      </c>
      <c r="J49" s="107" t="s">
        <v>71</v>
      </c>
      <c r="K49" s="108" t="s">
        <v>36</v>
      </c>
    </row>
    <row r="50" spans="2:13" x14ac:dyDescent="0.3">
      <c r="B50" s="150">
        <v>10</v>
      </c>
      <c r="C50" s="151" t="s">
        <v>81</v>
      </c>
      <c r="D50" s="151" t="s">
        <v>70</v>
      </c>
      <c r="E50" s="152">
        <v>44673</v>
      </c>
      <c r="F50" s="152">
        <v>46674</v>
      </c>
      <c r="G50" s="193">
        <f t="shared" si="3"/>
        <v>806771686.16200006</v>
      </c>
      <c r="H50" s="131">
        <v>0</v>
      </c>
      <c r="I50" s="200">
        <v>106956.2</v>
      </c>
      <c r="J50" s="107" t="s">
        <v>71</v>
      </c>
      <c r="K50" s="108" t="s">
        <v>36</v>
      </c>
    </row>
    <row r="51" spans="2:13" x14ac:dyDescent="0.3">
      <c r="B51" s="150">
        <v>11</v>
      </c>
      <c r="C51" s="151" t="s">
        <v>82</v>
      </c>
      <c r="D51" s="151" t="s">
        <v>69</v>
      </c>
      <c r="E51" s="152">
        <v>44673</v>
      </c>
      <c r="F51" s="152">
        <v>46856</v>
      </c>
      <c r="G51" s="193">
        <f t="shared" si="3"/>
        <v>4525806000</v>
      </c>
      <c r="H51" s="131">
        <v>0</v>
      </c>
      <c r="I51" s="200">
        <v>600000</v>
      </c>
      <c r="J51" s="107" t="s">
        <v>71</v>
      </c>
      <c r="K51" s="108" t="s">
        <v>36</v>
      </c>
      <c r="M51" s="5"/>
    </row>
    <row r="52" spans="2:13" x14ac:dyDescent="0.3">
      <c r="B52" s="150">
        <v>12</v>
      </c>
      <c r="C52" s="151" t="s">
        <v>82</v>
      </c>
      <c r="D52" s="151" t="s">
        <v>70</v>
      </c>
      <c r="E52" s="152">
        <v>44673</v>
      </c>
      <c r="F52" s="152">
        <v>46856</v>
      </c>
      <c r="G52" s="193">
        <f t="shared" si="3"/>
        <v>920735403.60720003</v>
      </c>
      <c r="H52" s="131">
        <v>0</v>
      </c>
      <c r="I52" s="200">
        <v>122064.72</v>
      </c>
      <c r="J52" s="107" t="s">
        <v>71</v>
      </c>
      <c r="K52" s="108" t="s">
        <v>36</v>
      </c>
    </row>
    <row r="53" spans="2:13" x14ac:dyDescent="0.3">
      <c r="B53" s="150">
        <v>13</v>
      </c>
      <c r="C53" s="151" t="s">
        <v>83</v>
      </c>
      <c r="D53" s="151" t="s">
        <v>69</v>
      </c>
      <c r="E53" s="152">
        <v>44673</v>
      </c>
      <c r="F53" s="152">
        <v>47038</v>
      </c>
      <c r="G53" s="193">
        <f t="shared" si="3"/>
        <v>4525806000</v>
      </c>
      <c r="H53" s="131">
        <v>0</v>
      </c>
      <c r="I53" s="200">
        <v>600000</v>
      </c>
      <c r="J53" s="107" t="s">
        <v>71</v>
      </c>
      <c r="K53" s="108" t="s">
        <v>36</v>
      </c>
    </row>
    <row r="54" spans="2:13" x14ac:dyDescent="0.3">
      <c r="B54" s="150">
        <v>14</v>
      </c>
      <c r="C54" s="151" t="s">
        <v>83</v>
      </c>
      <c r="D54" s="151" t="s">
        <v>70</v>
      </c>
      <c r="E54" s="152">
        <v>44673</v>
      </c>
      <c r="F54" s="152">
        <v>47038</v>
      </c>
      <c r="G54" s="193">
        <f t="shared" si="3"/>
        <v>1105784296.4322</v>
      </c>
      <c r="H54" s="131">
        <v>0</v>
      </c>
      <c r="I54" s="200">
        <v>146597.22</v>
      </c>
      <c r="J54" s="107" t="s">
        <v>71</v>
      </c>
      <c r="K54" s="108" t="s">
        <v>36</v>
      </c>
    </row>
    <row r="55" spans="2:13" x14ac:dyDescent="0.3">
      <c r="B55" s="150">
        <v>15</v>
      </c>
      <c r="C55" s="151" t="s">
        <v>84</v>
      </c>
      <c r="D55" s="151" t="s">
        <v>69</v>
      </c>
      <c r="E55" s="152">
        <v>44619</v>
      </c>
      <c r="F55" s="152">
        <v>47220</v>
      </c>
      <c r="G55" s="193">
        <f t="shared" si="3"/>
        <v>4525806000</v>
      </c>
      <c r="H55" s="131">
        <v>0</v>
      </c>
      <c r="I55" s="200">
        <v>600000</v>
      </c>
      <c r="J55" s="107" t="s">
        <v>71</v>
      </c>
      <c r="K55" s="108" t="s">
        <v>36</v>
      </c>
    </row>
    <row r="56" spans="2:13" x14ac:dyDescent="0.3">
      <c r="B56" s="150">
        <v>16</v>
      </c>
      <c r="C56" s="151" t="s">
        <v>84</v>
      </c>
      <c r="D56" s="151" t="s">
        <v>70</v>
      </c>
      <c r="E56" s="152">
        <v>44619</v>
      </c>
      <c r="F56" s="152">
        <v>47220</v>
      </c>
      <c r="G56" s="193">
        <f t="shared" si="3"/>
        <v>1299860965.3456001</v>
      </c>
      <c r="H56" s="131">
        <v>0</v>
      </c>
      <c r="I56" s="200">
        <v>172326.56</v>
      </c>
      <c r="J56" s="107" t="s">
        <v>71</v>
      </c>
      <c r="K56" s="108" t="s">
        <v>36</v>
      </c>
    </row>
    <row r="57" spans="2:13" x14ac:dyDescent="0.3">
      <c r="B57" s="150">
        <v>17</v>
      </c>
      <c r="C57" s="151" t="s">
        <v>97</v>
      </c>
      <c r="D57" s="151" t="s">
        <v>69</v>
      </c>
      <c r="E57" s="152">
        <v>45093</v>
      </c>
      <c r="F57" s="152">
        <v>46310</v>
      </c>
      <c r="G57" s="193">
        <f t="shared" si="3"/>
        <v>3017204000</v>
      </c>
      <c r="H57" s="131">
        <v>0</v>
      </c>
      <c r="I57" s="200">
        <v>400000</v>
      </c>
      <c r="J57" s="107" t="s">
        <v>71</v>
      </c>
      <c r="K57" s="108" t="s">
        <v>36</v>
      </c>
    </row>
    <row r="58" spans="2:13" x14ac:dyDescent="0.3">
      <c r="B58" s="150">
        <v>18</v>
      </c>
      <c r="C58" s="151" t="s">
        <v>97</v>
      </c>
      <c r="D58" s="151" t="s">
        <v>70</v>
      </c>
      <c r="E58" s="152">
        <v>45093</v>
      </c>
      <c r="F58" s="152">
        <v>46310</v>
      </c>
      <c r="G58" s="193">
        <f t="shared" si="3"/>
        <v>287585100.98040003</v>
      </c>
      <c r="H58" s="131">
        <v>0</v>
      </c>
      <c r="I58" s="200">
        <v>38126.04</v>
      </c>
      <c r="J58" s="107" t="s">
        <v>71</v>
      </c>
      <c r="K58" s="108" t="s">
        <v>36</v>
      </c>
    </row>
    <row r="59" spans="2:13" x14ac:dyDescent="0.3">
      <c r="B59" s="150">
        <v>19</v>
      </c>
      <c r="C59" s="151" t="s">
        <v>98</v>
      </c>
      <c r="D59" s="151" t="s">
        <v>69</v>
      </c>
      <c r="E59" s="152">
        <v>45093</v>
      </c>
      <c r="F59" s="152">
        <v>46763</v>
      </c>
      <c r="G59" s="193">
        <f t="shared" si="3"/>
        <v>3017204000</v>
      </c>
      <c r="H59" s="131">
        <v>0</v>
      </c>
      <c r="I59" s="200">
        <v>400000</v>
      </c>
      <c r="J59" s="107" t="s">
        <v>71</v>
      </c>
      <c r="K59" s="108" t="s">
        <v>36</v>
      </c>
    </row>
    <row r="60" spans="2:13" x14ac:dyDescent="0.3">
      <c r="B60" s="150">
        <v>20</v>
      </c>
      <c r="C60" s="151" t="s">
        <v>98</v>
      </c>
      <c r="D60" s="151" t="s">
        <v>70</v>
      </c>
      <c r="E60" s="152">
        <v>45093</v>
      </c>
      <c r="F60" s="152">
        <v>46763</v>
      </c>
      <c r="G60" s="193">
        <f t="shared" si="3"/>
        <v>576840073.51460004</v>
      </c>
      <c r="H60" s="131">
        <v>0</v>
      </c>
      <c r="I60" s="200">
        <v>76473.460000000006</v>
      </c>
      <c r="J60" s="107" t="s">
        <v>71</v>
      </c>
      <c r="K60" s="108" t="s">
        <v>36</v>
      </c>
    </row>
    <row r="61" spans="2:13" x14ac:dyDescent="0.3">
      <c r="B61" s="150">
        <v>21</v>
      </c>
      <c r="C61" s="151" t="s">
        <v>99</v>
      </c>
      <c r="D61" s="151" t="s">
        <v>69</v>
      </c>
      <c r="E61" s="152">
        <v>45093</v>
      </c>
      <c r="F61" s="152">
        <v>47400</v>
      </c>
      <c r="G61" s="193">
        <f t="shared" si="3"/>
        <v>3771505000</v>
      </c>
      <c r="H61" s="131">
        <v>0</v>
      </c>
      <c r="I61" s="200">
        <v>500000</v>
      </c>
      <c r="J61" s="107" t="s">
        <v>71</v>
      </c>
      <c r="K61" s="108" t="s">
        <v>36</v>
      </c>
    </row>
    <row r="62" spans="2:13" x14ac:dyDescent="0.3">
      <c r="B62" s="150">
        <v>22</v>
      </c>
      <c r="C62" s="151" t="s">
        <v>99</v>
      </c>
      <c r="D62" s="151" t="s">
        <v>70</v>
      </c>
      <c r="E62" s="152">
        <v>45093</v>
      </c>
      <c r="F62" s="152">
        <v>47400</v>
      </c>
      <c r="G62" s="193">
        <f t="shared" si="3"/>
        <v>1257099415.3652999</v>
      </c>
      <c r="H62" s="131">
        <v>0</v>
      </c>
      <c r="I62" s="200">
        <v>166657.53</v>
      </c>
      <c r="J62" s="107" t="s">
        <v>71</v>
      </c>
      <c r="K62" s="108" t="s">
        <v>36</v>
      </c>
    </row>
    <row r="63" spans="2:13" x14ac:dyDescent="0.3">
      <c r="B63" s="182">
        <v>23</v>
      </c>
      <c r="C63" s="151" t="s">
        <v>101</v>
      </c>
      <c r="D63" s="151" t="s">
        <v>69</v>
      </c>
      <c r="E63" s="183">
        <v>45322</v>
      </c>
      <c r="F63" s="183">
        <v>47129</v>
      </c>
      <c r="G63" s="193">
        <f t="shared" si="3"/>
        <v>5280107000</v>
      </c>
      <c r="H63" s="175"/>
      <c r="I63" s="201">
        <v>700000</v>
      </c>
      <c r="J63" s="107" t="s">
        <v>71</v>
      </c>
      <c r="K63" s="108" t="s">
        <v>36</v>
      </c>
    </row>
    <row r="64" spans="2:13" x14ac:dyDescent="0.3">
      <c r="B64" s="182">
        <v>24</v>
      </c>
      <c r="C64" s="151" t="s">
        <v>101</v>
      </c>
      <c r="D64" s="151" t="s">
        <v>70</v>
      </c>
      <c r="E64" s="183">
        <v>45322</v>
      </c>
      <c r="F64" s="183">
        <v>47129</v>
      </c>
      <c r="G64" s="193">
        <f t="shared" si="3"/>
        <v>1480961394.1560001</v>
      </c>
      <c r="H64" s="175"/>
      <c r="I64" s="201">
        <v>196335.6</v>
      </c>
      <c r="J64" s="107" t="s">
        <v>71</v>
      </c>
      <c r="K64" s="108" t="s">
        <v>36</v>
      </c>
    </row>
    <row r="65" spans="2:11" x14ac:dyDescent="0.3">
      <c r="B65" s="182">
        <v>25</v>
      </c>
      <c r="C65" s="151" t="s">
        <v>100</v>
      </c>
      <c r="D65" s="151" t="s">
        <v>69</v>
      </c>
      <c r="E65" s="183">
        <v>45322</v>
      </c>
      <c r="F65" s="183">
        <v>47876</v>
      </c>
      <c r="G65" s="193">
        <f t="shared" si="3"/>
        <v>5280107000</v>
      </c>
      <c r="H65" s="175"/>
      <c r="I65" s="201">
        <v>700000</v>
      </c>
      <c r="J65" s="107" t="s">
        <v>71</v>
      </c>
      <c r="K65" s="108" t="s">
        <v>36</v>
      </c>
    </row>
    <row r="66" spans="2:11" ht="15.7" thickBot="1" x14ac:dyDescent="0.35">
      <c r="B66" s="155">
        <v>26</v>
      </c>
      <c r="C66" s="156" t="s">
        <v>100</v>
      </c>
      <c r="D66" s="156" t="s">
        <v>70</v>
      </c>
      <c r="E66" s="157">
        <v>45322</v>
      </c>
      <c r="F66" s="157">
        <v>47876</v>
      </c>
      <c r="G66" s="194">
        <f>+H66+I66*$D$7</f>
        <v>2444182575.2978997</v>
      </c>
      <c r="H66" s="132">
        <v>0</v>
      </c>
      <c r="I66" s="202">
        <v>324032.78999999998</v>
      </c>
      <c r="J66" s="109" t="s">
        <v>71</v>
      </c>
      <c r="K66" s="108" t="s">
        <v>36</v>
      </c>
    </row>
    <row r="67" spans="2:11" x14ac:dyDescent="0.3">
      <c r="B67" s="177"/>
      <c r="C67" s="178"/>
      <c r="D67" s="178"/>
      <c r="E67" s="179"/>
      <c r="F67" s="179"/>
      <c r="G67" s="180"/>
      <c r="H67" s="146"/>
      <c r="I67" s="181"/>
      <c r="J67" s="177"/>
      <c r="K67" s="177"/>
    </row>
    <row r="68" spans="2:11" x14ac:dyDescent="0.3">
      <c r="B68" s="104"/>
      <c r="C68" s="104"/>
      <c r="D68" s="104"/>
      <c r="E68" s="104"/>
      <c r="F68" s="104"/>
      <c r="G68" s="103"/>
      <c r="H68" s="105"/>
      <c r="I68" s="106"/>
      <c r="J68" s="104"/>
      <c r="K68" s="104"/>
    </row>
    <row r="69" spans="2:11" ht="15.7" thickBot="1" x14ac:dyDescent="0.35">
      <c r="F69" s="23" t="s">
        <v>14</v>
      </c>
      <c r="G69" s="45">
        <f>+SUM(G41:G66)+8</f>
        <v>67215899840.2313</v>
      </c>
      <c r="H69" s="45">
        <f>+SUM(H41:H66)</f>
        <v>4388931508</v>
      </c>
      <c r="I69" s="187">
        <f>+SUM(I41:I66)</f>
        <v>8329164.1299999999</v>
      </c>
    </row>
    <row r="70" spans="2:11" ht="16.399999999999999" thickTop="1" thickBot="1" x14ac:dyDescent="0.35">
      <c r="G70" s="21"/>
    </row>
    <row r="71" spans="2:11" ht="19.25" thickBot="1" x14ac:dyDescent="0.35">
      <c r="B71" s="19" t="s">
        <v>49</v>
      </c>
      <c r="F71" s="43"/>
      <c r="G71" s="24">
        <f>+G34+G69</f>
        <v>89055288628.199188</v>
      </c>
      <c r="H71" s="24">
        <f>+H34+H69</f>
        <v>9285967127</v>
      </c>
      <c r="I71" s="27">
        <f>+I34+I69</f>
        <v>10575263.92</v>
      </c>
    </row>
    <row r="72" spans="2:11" ht="15.7" thickTop="1" x14ac:dyDescent="0.3">
      <c r="F72" s="43"/>
      <c r="G72" s="21"/>
    </row>
    <row r="73" spans="2:11" x14ac:dyDescent="0.3">
      <c r="F73" s="43"/>
      <c r="G73" s="21"/>
    </row>
    <row r="74" spans="2:11" x14ac:dyDescent="0.3">
      <c r="F74" s="43"/>
      <c r="G74" s="21"/>
    </row>
    <row r="75" spans="2:11" x14ac:dyDescent="0.3">
      <c r="B75" s="4" t="s">
        <v>41</v>
      </c>
      <c r="G75" s="21"/>
    </row>
    <row r="76" spans="2:11" x14ac:dyDescent="0.3">
      <c r="G76" s="21"/>
    </row>
    <row r="77" spans="2:11" x14ac:dyDescent="0.3">
      <c r="G77" s="21"/>
    </row>
    <row r="78" spans="2:11" x14ac:dyDescent="0.3">
      <c r="G78" s="21"/>
    </row>
    <row r="79" spans="2:11" x14ac:dyDescent="0.3">
      <c r="G79" s="21"/>
    </row>
    <row r="80" spans="2:11" x14ac:dyDescent="0.3">
      <c r="G80" s="21"/>
    </row>
    <row r="81" spans="2:23" x14ac:dyDescent="0.3">
      <c r="G81" s="21"/>
      <c r="I81" s="211"/>
      <c r="J81" s="211"/>
    </row>
    <row r="82" spans="2:23" x14ac:dyDescent="0.3">
      <c r="G82" s="21"/>
      <c r="I82" s="211"/>
      <c r="J82" s="211"/>
    </row>
    <row r="83" spans="2:23" x14ac:dyDescent="0.3">
      <c r="G83" s="21"/>
      <c r="I83" s="211"/>
      <c r="J83" s="211"/>
    </row>
    <row r="84" spans="2:23" x14ac:dyDescent="0.3">
      <c r="G84" s="21"/>
    </row>
    <row r="85" spans="2:23" x14ac:dyDescent="0.3">
      <c r="G85" s="21"/>
    </row>
    <row r="86" spans="2:23" x14ac:dyDescent="0.3">
      <c r="G86" s="21"/>
    </row>
    <row r="87" spans="2:23" x14ac:dyDescent="0.3">
      <c r="G87" s="21"/>
    </row>
    <row r="88" spans="2:23" x14ac:dyDescent="0.3">
      <c r="G88" s="21"/>
    </row>
    <row r="89" spans="2:23" x14ac:dyDescent="0.3">
      <c r="G89" s="21"/>
    </row>
    <row r="90" spans="2:23" x14ac:dyDescent="0.3">
      <c r="G90" s="21"/>
    </row>
    <row r="91" spans="2:23" x14ac:dyDescent="0.3">
      <c r="G91" s="21"/>
    </row>
    <row r="92" spans="2:23" s="5" customFormat="1" x14ac:dyDescent="0.3">
      <c r="B92" s="4"/>
      <c r="C92" s="22"/>
      <c r="D92" s="4"/>
      <c r="E92" s="4"/>
      <c r="F92" s="20"/>
      <c r="G92" s="21"/>
      <c r="I92" s="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3">
      <c r="B93" s="4"/>
      <c r="C93" s="22"/>
      <c r="D93" s="4"/>
      <c r="E93" s="4"/>
      <c r="F93" s="20"/>
      <c r="G93" s="21"/>
      <c r="I93" s="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3">
      <c r="B94" s="4"/>
      <c r="C94" s="22"/>
      <c r="D94" s="4"/>
      <c r="E94" s="4"/>
      <c r="F94" s="20"/>
      <c r="G94" s="21"/>
      <c r="I94" s="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3">
      <c r="B95" s="4"/>
      <c r="C95" s="22"/>
      <c r="D95" s="4"/>
      <c r="E95" s="4"/>
      <c r="F95" s="20"/>
      <c r="G95" s="21"/>
      <c r="I95" s="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3">
      <c r="B96" s="4"/>
      <c r="C96" s="22"/>
      <c r="D96" s="4"/>
      <c r="E96" s="4"/>
      <c r="F96" s="20"/>
      <c r="G96" s="21"/>
      <c r="I96" s="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3">
      <c r="B97" s="4"/>
      <c r="C97" s="22"/>
      <c r="D97" s="4"/>
      <c r="E97" s="4"/>
      <c r="F97" s="20"/>
      <c r="G97" s="21"/>
      <c r="I97" s="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3">
      <c r="B98" s="4"/>
      <c r="C98" s="22"/>
      <c r="D98" s="4"/>
      <c r="E98" s="4"/>
      <c r="F98" s="20"/>
      <c r="G98" s="21"/>
      <c r="I98" s="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3">
      <c r="B99" s="4"/>
      <c r="C99" s="22"/>
      <c r="D99" s="4"/>
      <c r="E99" s="4"/>
      <c r="F99" s="20"/>
      <c r="G99" s="21"/>
      <c r="I99" s="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3">
      <c r="B100" s="4"/>
      <c r="C100" s="22"/>
      <c r="D100" s="4"/>
      <c r="E100" s="4"/>
      <c r="F100" s="20"/>
      <c r="G100" s="21"/>
      <c r="I100" s="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3">
      <c r="B101" s="4"/>
      <c r="C101" s="22"/>
      <c r="D101" s="4"/>
      <c r="E101" s="4"/>
      <c r="F101" s="20"/>
      <c r="G101" s="21"/>
      <c r="I101" s="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2:23" s="5" customFormat="1" x14ac:dyDescent="0.3">
      <c r="B102" s="4"/>
      <c r="C102" s="22"/>
      <c r="D102" s="4"/>
      <c r="E102" s="4"/>
      <c r="F102" s="20"/>
      <c r="G102" s="21"/>
      <c r="I102" s="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2:23" s="5" customFormat="1" x14ac:dyDescent="0.3">
      <c r="B103" s="4"/>
      <c r="C103" s="22"/>
      <c r="D103" s="4"/>
      <c r="E103" s="4"/>
      <c r="F103" s="20"/>
      <c r="G103" s="21"/>
      <c r="I103" s="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2:23" s="5" customFormat="1" x14ac:dyDescent="0.3">
      <c r="B104" s="4"/>
      <c r="C104" s="22"/>
      <c r="D104" s="4"/>
      <c r="E104" s="4"/>
      <c r="F104" s="20"/>
      <c r="G104" s="21"/>
      <c r="I104" s="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2:23" s="5" customFormat="1" x14ac:dyDescent="0.3">
      <c r="B105" s="4"/>
      <c r="C105" s="22"/>
      <c r="D105" s="4"/>
      <c r="E105" s="4"/>
      <c r="F105" s="20"/>
      <c r="G105" s="21"/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2:23" s="5" customFormat="1" x14ac:dyDescent="0.3">
      <c r="B106" s="4"/>
      <c r="C106" s="22"/>
      <c r="D106" s="4"/>
      <c r="E106" s="4"/>
      <c r="F106" s="20"/>
      <c r="G106" s="21"/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2:23" s="5" customFormat="1" x14ac:dyDescent="0.3">
      <c r="B107" s="4"/>
      <c r="C107" s="22"/>
      <c r="D107" s="4"/>
      <c r="E107" s="4"/>
      <c r="F107" s="20"/>
      <c r="G107" s="21"/>
      <c r="I107" s="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2:23" s="5" customFormat="1" x14ac:dyDescent="0.3">
      <c r="B108" s="4"/>
      <c r="C108" s="22"/>
      <c r="D108" s="4"/>
      <c r="E108" s="4"/>
      <c r="F108" s="20"/>
      <c r="G108" s="21"/>
      <c r="I108" s="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2:23" s="5" customFormat="1" x14ac:dyDescent="0.3">
      <c r="B109" s="4"/>
      <c r="C109" s="22"/>
      <c r="D109" s="4"/>
      <c r="E109" s="4"/>
      <c r="F109" s="20"/>
      <c r="G109" s="21"/>
      <c r="I109" s="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2:23" s="5" customFormat="1" x14ac:dyDescent="0.3">
      <c r="B110" s="4"/>
      <c r="C110" s="22"/>
      <c r="D110" s="4"/>
      <c r="E110" s="4"/>
      <c r="F110" s="20"/>
      <c r="G110" s="21"/>
      <c r="I110" s="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2:23" s="5" customFormat="1" x14ac:dyDescent="0.3">
      <c r="B111" s="4"/>
      <c r="C111" s="22"/>
      <c r="D111" s="4"/>
      <c r="E111" s="4"/>
      <c r="F111" s="20"/>
      <c r="G111" s="21"/>
      <c r="I111" s="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2:23" s="5" customFormat="1" x14ac:dyDescent="0.3">
      <c r="B112" s="4"/>
      <c r="C112" s="22"/>
      <c r="D112" s="4"/>
      <c r="E112" s="4"/>
      <c r="F112" s="20"/>
      <c r="G112" s="21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2:23" s="5" customFormat="1" x14ac:dyDescent="0.3">
      <c r="B113" s="4"/>
      <c r="C113" s="22"/>
      <c r="D113" s="4"/>
      <c r="E113" s="4"/>
      <c r="F113" s="20"/>
      <c r="G113" s="21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2:23" s="5" customFormat="1" x14ac:dyDescent="0.3">
      <c r="B114" s="4"/>
      <c r="C114" s="22"/>
      <c r="D114" s="4"/>
      <c r="E114" s="4"/>
      <c r="F114" s="20"/>
      <c r="G114" s="21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2:23" s="5" customFormat="1" x14ac:dyDescent="0.3">
      <c r="B115" s="4"/>
      <c r="C115" s="22"/>
      <c r="D115" s="4"/>
      <c r="E115" s="4"/>
      <c r="F115" s="20"/>
      <c r="G115" s="21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2:23" s="5" customFormat="1" x14ac:dyDescent="0.3">
      <c r="B116" s="4"/>
      <c r="C116" s="22"/>
      <c r="D116" s="4"/>
      <c r="E116" s="4"/>
      <c r="F116" s="20"/>
      <c r="G116" s="21"/>
      <c r="I116" s="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2:23" s="5" customFormat="1" x14ac:dyDescent="0.3">
      <c r="B117" s="4"/>
      <c r="C117" s="22"/>
      <c r="D117" s="4"/>
      <c r="E117" s="4"/>
      <c r="F117" s="20"/>
      <c r="G117" s="21"/>
      <c r="I117" s="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2:23" s="5" customFormat="1" x14ac:dyDescent="0.3">
      <c r="B118" s="4"/>
      <c r="C118" s="22"/>
      <c r="D118" s="4"/>
      <c r="E118" s="4"/>
      <c r="F118" s="20"/>
      <c r="G118" s="21"/>
      <c r="I118" s="6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2:23" s="5" customFormat="1" x14ac:dyDescent="0.3">
      <c r="B119" s="4"/>
      <c r="C119" s="22"/>
      <c r="D119" s="4"/>
      <c r="E119" s="4"/>
      <c r="F119" s="20"/>
      <c r="G119" s="21"/>
      <c r="I119" s="6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2:23" s="5" customFormat="1" x14ac:dyDescent="0.3">
      <c r="B120" s="4"/>
      <c r="C120" s="22"/>
      <c r="D120" s="4"/>
      <c r="E120" s="4"/>
      <c r="F120" s="20"/>
      <c r="G120" s="21"/>
      <c r="I120" s="6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2:23" s="5" customFormat="1" x14ac:dyDescent="0.3">
      <c r="B121" s="4"/>
      <c r="C121" s="22"/>
      <c r="D121" s="4"/>
      <c r="E121" s="4"/>
      <c r="F121" s="20"/>
      <c r="G121" s="21"/>
      <c r="I121" s="6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2:23" s="5" customFormat="1" x14ac:dyDescent="0.3">
      <c r="B122" s="4"/>
      <c r="C122" s="22"/>
      <c r="D122" s="4"/>
      <c r="E122" s="4"/>
      <c r="F122" s="20"/>
      <c r="G122" s="21"/>
      <c r="I122" s="6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2:23" s="5" customFormat="1" x14ac:dyDescent="0.3">
      <c r="B123" s="4"/>
      <c r="C123" s="22"/>
      <c r="D123" s="4"/>
      <c r="E123" s="4"/>
      <c r="F123" s="20"/>
      <c r="G123" s="21"/>
      <c r="I123" s="6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2:23" s="5" customFormat="1" x14ac:dyDescent="0.3">
      <c r="B124" s="4"/>
      <c r="C124" s="22"/>
      <c r="D124" s="4"/>
      <c r="E124" s="4"/>
      <c r="F124" s="20"/>
      <c r="G124" s="21"/>
      <c r="I124" s="6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2:23" s="5" customFormat="1" x14ac:dyDescent="0.3">
      <c r="B125" s="4"/>
      <c r="C125" s="22"/>
      <c r="D125" s="4"/>
      <c r="E125" s="4"/>
      <c r="F125" s="20"/>
      <c r="G125" s="21"/>
      <c r="I125" s="6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2:23" s="5" customFormat="1" x14ac:dyDescent="0.3">
      <c r="B126" s="4"/>
      <c r="C126" s="22"/>
      <c r="D126" s="4"/>
      <c r="E126" s="4"/>
      <c r="F126" s="20"/>
      <c r="G126" s="21"/>
      <c r="I126" s="6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2:23" s="5" customFormat="1" x14ac:dyDescent="0.3">
      <c r="B127" s="4"/>
      <c r="C127" s="22"/>
      <c r="D127" s="4"/>
      <c r="E127" s="4"/>
      <c r="F127" s="20"/>
      <c r="G127" s="21"/>
      <c r="I127" s="6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2:23" s="5" customFormat="1" x14ac:dyDescent="0.3">
      <c r="B128" s="4"/>
      <c r="C128" s="22"/>
      <c r="D128" s="4"/>
      <c r="E128" s="4"/>
      <c r="F128" s="20"/>
      <c r="G128" s="21"/>
      <c r="I128" s="6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2:23" s="5" customFormat="1" x14ac:dyDescent="0.3">
      <c r="B129" s="4"/>
      <c r="C129" s="22"/>
      <c r="D129" s="4"/>
      <c r="E129" s="4"/>
      <c r="F129" s="20"/>
      <c r="G129" s="21"/>
      <c r="I129" s="6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2:23" s="5" customFormat="1" x14ac:dyDescent="0.3">
      <c r="B130" s="4"/>
      <c r="C130" s="22"/>
      <c r="D130" s="4"/>
      <c r="E130" s="4"/>
      <c r="F130" s="20"/>
      <c r="G130" s="21"/>
      <c r="I130" s="6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2:23" s="5" customFormat="1" x14ac:dyDescent="0.3">
      <c r="B131" s="4"/>
      <c r="C131" s="22"/>
      <c r="D131" s="4"/>
      <c r="E131" s="4"/>
      <c r="F131" s="20"/>
      <c r="G131" s="21"/>
      <c r="I131" s="6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2:23" s="5" customFormat="1" x14ac:dyDescent="0.3">
      <c r="B132" s="4"/>
      <c r="C132" s="22"/>
      <c r="D132" s="4"/>
      <c r="E132" s="4"/>
      <c r="F132" s="20"/>
      <c r="G132" s="21"/>
      <c r="I132" s="6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2:23" s="5" customFormat="1" x14ac:dyDescent="0.3">
      <c r="B133" s="4"/>
      <c r="C133" s="22"/>
      <c r="D133" s="4"/>
      <c r="E133" s="4"/>
      <c r="F133" s="20"/>
      <c r="G133" s="21"/>
      <c r="I133" s="6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2:23" s="5" customFormat="1" x14ac:dyDescent="0.3">
      <c r="B134" s="4"/>
      <c r="C134" s="22"/>
      <c r="D134" s="4"/>
      <c r="E134" s="4"/>
      <c r="F134" s="20"/>
      <c r="G134" s="21"/>
      <c r="I134" s="6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2:23" s="5" customFormat="1" x14ac:dyDescent="0.3">
      <c r="B135" s="4"/>
      <c r="C135" s="22"/>
      <c r="D135" s="4"/>
      <c r="E135" s="4"/>
      <c r="F135" s="20"/>
      <c r="G135" s="21"/>
      <c r="I135" s="6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2:23" s="5" customFormat="1" x14ac:dyDescent="0.3">
      <c r="B136" s="4"/>
      <c r="C136" s="22"/>
      <c r="D136" s="4"/>
      <c r="E136" s="4"/>
      <c r="F136" s="20"/>
      <c r="G136" s="21"/>
      <c r="I136" s="6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2:23" s="5" customFormat="1" x14ac:dyDescent="0.3">
      <c r="B137" s="4"/>
      <c r="C137" s="22"/>
      <c r="D137" s="4"/>
      <c r="E137" s="4"/>
      <c r="F137" s="20"/>
      <c r="G137" s="21"/>
      <c r="I137" s="6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2:23" s="5" customFormat="1" x14ac:dyDescent="0.3">
      <c r="B138" s="4"/>
      <c r="C138" s="22"/>
      <c r="D138" s="4"/>
      <c r="E138" s="4"/>
      <c r="F138" s="20"/>
      <c r="G138" s="21"/>
      <c r="I138" s="6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</sheetData>
  <mergeCells count="19">
    <mergeCell ref="K11:K12"/>
    <mergeCell ref="H39:I39"/>
    <mergeCell ref="J39:J40"/>
    <mergeCell ref="K39:K40"/>
    <mergeCell ref="I83:J83"/>
    <mergeCell ref="J11:J12"/>
    <mergeCell ref="I81:J81"/>
    <mergeCell ref="I82:J82"/>
    <mergeCell ref="B39:B40"/>
    <mergeCell ref="C39:C40"/>
    <mergeCell ref="D39:D40"/>
    <mergeCell ref="E39:E40"/>
    <mergeCell ref="F39:F40"/>
    <mergeCell ref="B11:B12"/>
    <mergeCell ref="C11:C12"/>
    <mergeCell ref="D11:D12"/>
    <mergeCell ref="H11:I11"/>
    <mergeCell ref="E11:E12"/>
    <mergeCell ref="F11:F12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6"/>
  <sheetViews>
    <sheetView topLeftCell="A7" workbookViewId="0">
      <selection activeCell="F16" sqref="F16"/>
    </sheetView>
  </sheetViews>
  <sheetFormatPr baseColWidth="10" defaultColWidth="9.125" defaultRowHeight="15" x14ac:dyDescent="0.3"/>
  <cols>
    <col min="1" max="1" width="5.75" style="4" customWidth="1"/>
    <col min="2" max="2" width="33.25" style="22" bestFit="1" customWidth="1"/>
    <col min="3" max="3" width="17.625" style="4" customWidth="1"/>
    <col min="4" max="4" width="12.75" style="4" customWidth="1"/>
    <col min="5" max="5" width="12.75" style="20" customWidth="1"/>
    <col min="6" max="6" width="16" style="28" customWidth="1"/>
    <col min="7" max="7" width="13.75" style="5" customWidth="1"/>
    <col min="8" max="8" width="14.375" style="6" bestFit="1" customWidth="1"/>
    <col min="9" max="10" width="12.75" style="4" customWidth="1"/>
    <col min="11" max="11" width="9.125" style="4"/>
    <col min="12" max="12" width="13.875" style="4" bestFit="1" customWidth="1"/>
    <col min="13" max="13" width="13.75" style="4" bestFit="1" customWidth="1"/>
    <col min="14" max="14" width="11.75" style="4" bestFit="1" customWidth="1"/>
    <col min="15" max="16384" width="9.125" style="4"/>
  </cols>
  <sheetData>
    <row r="1" spans="1:21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3">
      <c r="B2" s="4"/>
      <c r="E2" s="4"/>
      <c r="F2" s="5"/>
    </row>
    <row r="3" spans="1:21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3">
      <c r="A4" s="52" t="str">
        <f>+Índice!A10&amp;Índice!B10</f>
        <v>4.Anticipo de Clientes</v>
      </c>
      <c r="B4" s="4"/>
      <c r="E4" s="4"/>
      <c r="F4" s="5"/>
    </row>
    <row r="5" spans="1:21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x14ac:dyDescent="0.3">
      <c r="A6" s="11" t="s">
        <v>39</v>
      </c>
      <c r="B6" s="12"/>
      <c r="C6" s="35">
        <f>+Índice!C4</f>
        <v>45473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x14ac:dyDescent="0.3">
      <c r="A7" s="11" t="s">
        <v>40</v>
      </c>
      <c r="B7" s="12"/>
      <c r="C7" s="14">
        <f>+Índice!C5</f>
        <v>7543.01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8.55" x14ac:dyDescent="0.3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3.55" customHeight="1" thickBot="1" x14ac:dyDescent="0.35">
      <c r="A11" s="209" t="s">
        <v>2</v>
      </c>
      <c r="B11" s="209" t="s">
        <v>89</v>
      </c>
      <c r="C11" s="209" t="s">
        <v>3</v>
      </c>
      <c r="D11" s="209" t="s">
        <v>19</v>
      </c>
      <c r="E11" s="209" t="s">
        <v>4</v>
      </c>
      <c r="F11" s="170" t="s">
        <v>5</v>
      </c>
      <c r="G11" s="213" t="s">
        <v>5</v>
      </c>
      <c r="H11" s="214"/>
      <c r="I11" s="209" t="s">
        <v>6</v>
      </c>
      <c r="J11" s="209" t="s">
        <v>15</v>
      </c>
    </row>
    <row r="12" spans="1:21" x14ac:dyDescent="0.3">
      <c r="A12" s="215"/>
      <c r="B12" s="215"/>
      <c r="C12" s="215"/>
      <c r="D12" s="215"/>
      <c r="E12" s="215"/>
      <c r="F12" s="184" t="s">
        <v>7</v>
      </c>
      <c r="G12" s="185" t="s">
        <v>8</v>
      </c>
      <c r="H12" s="186" t="s">
        <v>9</v>
      </c>
      <c r="I12" s="215"/>
      <c r="J12" s="215"/>
    </row>
    <row r="13" spans="1:21" x14ac:dyDescent="0.3">
      <c r="A13" s="226">
        <v>1</v>
      </c>
      <c r="B13" s="151" t="s">
        <v>94</v>
      </c>
      <c r="C13" s="151" t="s">
        <v>91</v>
      </c>
      <c r="D13" s="188">
        <v>44854</v>
      </c>
      <c r="E13" s="188">
        <v>45575</v>
      </c>
      <c r="F13" s="189">
        <f>+H13*$C$7+G13</f>
        <v>406607010.07139999</v>
      </c>
      <c r="G13" s="190">
        <v>0</v>
      </c>
      <c r="H13" s="131">
        <v>53905.14</v>
      </c>
      <c r="I13" s="191" t="s">
        <v>34</v>
      </c>
      <c r="J13" s="195" t="s">
        <v>90</v>
      </c>
      <c r="L13" s="42"/>
    </row>
    <row r="14" spans="1:21" ht="15.7" thickBot="1" x14ac:dyDescent="0.35">
      <c r="A14" s="228">
        <v>2</v>
      </c>
      <c r="B14" s="158" t="s">
        <v>112</v>
      </c>
      <c r="C14" s="156" t="s">
        <v>102</v>
      </c>
      <c r="D14" s="229">
        <v>45449</v>
      </c>
      <c r="E14" s="229">
        <v>45510</v>
      </c>
      <c r="F14" s="189">
        <f>+H14*$C$7+G14</f>
        <v>243940943.40000001</v>
      </c>
      <c r="G14" s="230">
        <v>0</v>
      </c>
      <c r="H14" s="175">
        <v>32340</v>
      </c>
      <c r="I14" s="231" t="s">
        <v>34</v>
      </c>
      <c r="J14" s="232" t="s">
        <v>90</v>
      </c>
      <c r="L14" s="42"/>
    </row>
    <row r="15" spans="1:21" ht="15.7" thickBot="1" x14ac:dyDescent="0.35">
      <c r="A15" s="227">
        <v>3</v>
      </c>
      <c r="B15" s="156" t="s">
        <v>113</v>
      </c>
      <c r="C15" s="156" t="s">
        <v>102</v>
      </c>
      <c r="D15" s="196">
        <v>45447</v>
      </c>
      <c r="E15" s="196">
        <v>45508</v>
      </c>
      <c r="F15" s="197">
        <f>+H15*$C$7+G15</f>
        <v>148974447.5</v>
      </c>
      <c r="G15" s="192">
        <v>0</v>
      </c>
      <c r="H15" s="132">
        <v>19750</v>
      </c>
      <c r="I15" s="198" t="s">
        <v>34</v>
      </c>
      <c r="J15" s="199" t="s">
        <v>90</v>
      </c>
      <c r="L15" s="42"/>
    </row>
    <row r="16" spans="1:21" ht="15.7" thickBot="1" x14ac:dyDescent="0.35">
      <c r="E16" s="23" t="s">
        <v>14</v>
      </c>
      <c r="F16" s="60">
        <f>+SUM(F13:F15)</f>
        <v>799522400.97140002</v>
      </c>
      <c r="G16" s="60">
        <f>+SUM(G13:G15)</f>
        <v>0</v>
      </c>
      <c r="H16" s="187">
        <f>+SUM(H13:H15)</f>
        <v>105995.14</v>
      </c>
    </row>
    <row r="17" spans="1:21" ht="15.7" thickTop="1" x14ac:dyDescent="0.3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x14ac:dyDescent="0.3">
      <c r="F18" s="21"/>
    </row>
    <row r="19" spans="1:21" ht="18.55" x14ac:dyDescent="0.3">
      <c r="A19" s="19" t="str">
        <f>+'1.3'!B37</f>
        <v>PASIVO NO CORRIENTE</v>
      </c>
      <c r="F19" s="21"/>
    </row>
    <row r="20" spans="1:21" ht="15.7" thickBot="1" x14ac:dyDescent="0.35">
      <c r="F20" s="21"/>
    </row>
    <row r="21" spans="1:21" ht="12.85" customHeight="1" thickBot="1" x14ac:dyDescent="0.35">
      <c r="A21" s="209" t="s">
        <v>2</v>
      </c>
      <c r="B21" s="209" t="s">
        <v>11</v>
      </c>
      <c r="C21" s="209" t="s">
        <v>3</v>
      </c>
      <c r="D21" s="209" t="s">
        <v>19</v>
      </c>
      <c r="E21" s="209" t="s">
        <v>4</v>
      </c>
      <c r="F21" s="95" t="s">
        <v>5</v>
      </c>
      <c r="G21" s="213" t="s">
        <v>5</v>
      </c>
      <c r="H21" s="214"/>
      <c r="I21" s="209" t="s">
        <v>6</v>
      </c>
      <c r="J21" s="209" t="s">
        <v>15</v>
      </c>
    </row>
    <row r="22" spans="1:21" ht="15.7" thickBot="1" x14ac:dyDescent="0.35">
      <c r="A22" s="210"/>
      <c r="B22" s="210"/>
      <c r="C22" s="210"/>
      <c r="D22" s="210"/>
      <c r="E22" s="210"/>
      <c r="F22" s="96" t="s">
        <v>7</v>
      </c>
      <c r="G22" s="97" t="s">
        <v>8</v>
      </c>
      <c r="H22" s="98" t="s">
        <v>9</v>
      </c>
      <c r="I22" s="210"/>
      <c r="J22" s="210"/>
    </row>
    <row r="23" spans="1:21" x14ac:dyDescent="0.3">
      <c r="A23" s="216" t="s">
        <v>45</v>
      </c>
      <c r="B23" s="217"/>
      <c r="C23" s="217"/>
      <c r="D23" s="217"/>
      <c r="E23" s="217"/>
      <c r="F23" s="218"/>
      <c r="G23" s="217"/>
      <c r="H23" s="217"/>
      <c r="I23" s="217"/>
      <c r="J23" s="219"/>
    </row>
    <row r="24" spans="1:21" ht="13.55" customHeight="1" thickBot="1" x14ac:dyDescent="0.35">
      <c r="A24" s="220"/>
      <c r="B24" s="221"/>
      <c r="C24" s="221"/>
      <c r="D24" s="221"/>
      <c r="E24" s="221"/>
      <c r="F24" s="221"/>
      <c r="G24" s="221"/>
      <c r="H24" s="221"/>
      <c r="I24" s="221"/>
      <c r="J24" s="222"/>
    </row>
    <row r="25" spans="1:21" ht="13.55" customHeight="1" thickBot="1" x14ac:dyDescent="0.35">
      <c r="E25" s="23" t="s">
        <v>14</v>
      </c>
      <c r="F25" s="45">
        <f>+SUM(F23:F24)</f>
        <v>0</v>
      </c>
      <c r="G25" s="45">
        <f>+SUM(G23:G24)</f>
        <v>0</v>
      </c>
      <c r="H25" s="51">
        <f>+SUM(H23:H24)</f>
        <v>0</v>
      </c>
    </row>
    <row r="26" spans="1:21" s="5" customFormat="1" ht="16.399999999999999" thickTop="1" thickBot="1" x14ac:dyDescent="0.35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9.25" thickBot="1" x14ac:dyDescent="0.35">
      <c r="A27" s="19" t="s">
        <v>49</v>
      </c>
      <c r="E27" s="43"/>
      <c r="F27" s="24">
        <f>+F16+F25</f>
        <v>799522400.97140002</v>
      </c>
      <c r="G27" s="24">
        <f>+G16+G25</f>
        <v>0</v>
      </c>
      <c r="H27" s="27">
        <f>+H16+H25</f>
        <v>105995.14</v>
      </c>
    </row>
    <row r="28" spans="1:21" ht="19.25" thickTop="1" x14ac:dyDescent="0.3">
      <c r="A28" s="19"/>
      <c r="E28" s="43"/>
      <c r="F28" s="68"/>
      <c r="G28" s="68"/>
      <c r="H28" s="69"/>
    </row>
    <row r="29" spans="1:21" s="5" customFormat="1" x14ac:dyDescent="0.3">
      <c r="A29" s="4" t="s">
        <v>41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s="5" customFormat="1" x14ac:dyDescent="0.3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s="5" customFormat="1" x14ac:dyDescent="0.3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s="5" customFormat="1" x14ac:dyDescent="0.3">
      <c r="A32" s="4"/>
      <c r="B32" s="22"/>
      <c r="C32" s="4"/>
      <c r="D32" s="4"/>
      <c r="E32" s="2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s="5" customFormat="1" x14ac:dyDescent="0.3">
      <c r="A33" s="4"/>
      <c r="B33" s="22"/>
      <c r="C33" s="4"/>
      <c r="D33" s="4"/>
      <c r="E33" s="20"/>
      <c r="F33" s="21"/>
      <c r="H33" s="6"/>
      <c r="I33" s="211"/>
      <c r="J33" s="211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s="5" customFormat="1" x14ac:dyDescent="0.3">
      <c r="A34" s="4"/>
      <c r="B34" s="22"/>
      <c r="C34" s="4"/>
      <c r="D34" s="4"/>
      <c r="E34" s="20"/>
      <c r="F34" s="21"/>
      <c r="H34" s="4"/>
      <c r="I34" s="211"/>
      <c r="J34" s="211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s="5" customFormat="1" x14ac:dyDescent="0.3">
      <c r="A35" s="4"/>
      <c r="B35" s="22"/>
      <c r="C35" s="4"/>
      <c r="D35" s="4"/>
      <c r="E35" s="20"/>
      <c r="F35" s="21"/>
      <c r="H35" s="4"/>
      <c r="I35" s="211"/>
      <c r="J35" s="211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s="5" customFormat="1" x14ac:dyDescent="0.3">
      <c r="A36" s="4"/>
      <c r="B36" s="22"/>
      <c r="C36" s="4"/>
      <c r="D36" s="4"/>
      <c r="E36" s="20"/>
      <c r="F36" s="21"/>
      <c r="H36" s="20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s="5" customFormat="1" x14ac:dyDescent="0.3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s="5" customFormat="1" x14ac:dyDescent="0.3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s="5" customFormat="1" x14ac:dyDescent="0.3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s="5" customFormat="1" x14ac:dyDescent="0.3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</sheetData>
  <mergeCells count="20">
    <mergeCell ref="E21:E22"/>
    <mergeCell ref="I33:J33"/>
    <mergeCell ref="I34:J34"/>
    <mergeCell ref="I35:J35"/>
    <mergeCell ref="I11:I12"/>
    <mergeCell ref="J11:J12"/>
    <mergeCell ref="A23:J24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  <mergeCell ref="C21:C22"/>
    <mergeCell ref="D21:D22"/>
  </mergeCells>
  <hyperlinks>
    <hyperlink ref="A1" location="Índice!A1" display="Regresar al Índice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86"/>
  <sheetViews>
    <sheetView topLeftCell="A7" workbookViewId="0">
      <selection activeCell="F29" sqref="F29"/>
    </sheetView>
  </sheetViews>
  <sheetFormatPr baseColWidth="10" defaultColWidth="9.125" defaultRowHeight="15" x14ac:dyDescent="0.3"/>
  <cols>
    <col min="1" max="1" width="5.75" style="4" customWidth="1"/>
    <col min="2" max="2" width="41.25" style="22" customWidth="1"/>
    <col min="3" max="3" width="10.125" style="4" bestFit="1" customWidth="1"/>
    <col min="4" max="4" width="12.75" style="4" customWidth="1"/>
    <col min="5" max="5" width="12.75" style="20" customWidth="1"/>
    <col min="6" max="6" width="15.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2" t="str">
        <f>+Índice!A11&amp;Índice!B11</f>
        <v>5.Deudas Fiscales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39</v>
      </c>
      <c r="B6" s="12"/>
      <c r="C6" s="13">
        <f>+Índice!C4</f>
        <v>45473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40</v>
      </c>
      <c r="B7" s="12"/>
      <c r="C7" s="14">
        <f>'1.4'!C7</f>
        <v>7543.01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09" t="s">
        <v>2</v>
      </c>
      <c r="B11" s="209" t="s">
        <v>11</v>
      </c>
      <c r="C11" s="209" t="s">
        <v>3</v>
      </c>
      <c r="D11" s="209" t="s">
        <v>19</v>
      </c>
      <c r="E11" s="209" t="s">
        <v>4</v>
      </c>
      <c r="F11" s="95" t="s">
        <v>5</v>
      </c>
      <c r="G11" s="213" t="s">
        <v>5</v>
      </c>
      <c r="H11" s="214"/>
      <c r="I11" s="209" t="s">
        <v>6</v>
      </c>
      <c r="J11" s="209" t="s">
        <v>15</v>
      </c>
    </row>
    <row r="12" spans="1:22" ht="15.7" thickBot="1" x14ac:dyDescent="0.35">
      <c r="A12" s="210"/>
      <c r="B12" s="210"/>
      <c r="C12" s="210"/>
      <c r="D12" s="210"/>
      <c r="E12" s="210"/>
      <c r="F12" s="96" t="s">
        <v>7</v>
      </c>
      <c r="G12" s="97" t="s">
        <v>8</v>
      </c>
      <c r="H12" s="98" t="s">
        <v>9</v>
      </c>
      <c r="I12" s="210"/>
      <c r="J12" s="210"/>
    </row>
    <row r="13" spans="1:22" x14ac:dyDescent="0.3">
      <c r="A13" s="94">
        <v>1</v>
      </c>
      <c r="B13" s="164" t="s">
        <v>72</v>
      </c>
      <c r="C13" s="165" t="s">
        <v>20</v>
      </c>
      <c r="D13" s="166">
        <v>45473</v>
      </c>
      <c r="E13" s="166">
        <v>45480</v>
      </c>
      <c r="F13" s="167">
        <f>+G13</f>
        <v>3734977</v>
      </c>
      <c r="G13" s="167">
        <v>3734977</v>
      </c>
      <c r="H13" s="168">
        <v>0</v>
      </c>
      <c r="I13" s="165" t="s">
        <v>35</v>
      </c>
      <c r="J13" s="169" t="s">
        <v>36</v>
      </c>
    </row>
    <row r="14" spans="1:22" x14ac:dyDescent="0.3">
      <c r="A14" s="66">
        <v>2</v>
      </c>
      <c r="B14" s="48" t="s">
        <v>73</v>
      </c>
      <c r="C14" s="49" t="s">
        <v>20</v>
      </c>
      <c r="D14" s="50">
        <v>45473</v>
      </c>
      <c r="E14" s="50">
        <v>45480</v>
      </c>
      <c r="F14" s="161">
        <f>+G14</f>
        <v>172427347</v>
      </c>
      <c r="G14" s="161">
        <v>172427347</v>
      </c>
      <c r="H14" s="162">
        <v>0</v>
      </c>
      <c r="I14" s="49" t="s">
        <v>35</v>
      </c>
      <c r="J14" s="163" t="s">
        <v>36</v>
      </c>
    </row>
    <row r="15" spans="1:22" ht="15.7" thickBot="1" x14ac:dyDescent="0.35">
      <c r="A15" s="61">
        <v>3</v>
      </c>
      <c r="B15" s="70" t="s">
        <v>114</v>
      </c>
      <c r="C15" s="71" t="s">
        <v>20</v>
      </c>
      <c r="D15" s="72">
        <v>45473</v>
      </c>
      <c r="E15" s="72">
        <v>45770</v>
      </c>
      <c r="F15" s="73">
        <f>+G15</f>
        <v>501586203</v>
      </c>
      <c r="G15" s="73">
        <v>501586203</v>
      </c>
      <c r="H15" s="74">
        <v>0</v>
      </c>
      <c r="I15" s="71" t="s">
        <v>35</v>
      </c>
      <c r="J15" s="75" t="s">
        <v>36</v>
      </c>
    </row>
    <row r="16" spans="1:22" ht="15.7" thickBot="1" x14ac:dyDescent="0.35">
      <c r="E16" s="23" t="s">
        <v>14</v>
      </c>
      <c r="F16" s="45">
        <f>+SUM(F13:F15)</f>
        <v>677748527</v>
      </c>
      <c r="G16" s="45">
        <f>+SUM(G13:G15)</f>
        <v>677748527</v>
      </c>
      <c r="H16" s="45">
        <f>+SUM(H13:H15)</f>
        <v>0</v>
      </c>
    </row>
    <row r="17" spans="1:22" ht="15.7" thickTop="1" x14ac:dyDescent="0.3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3">
      <c r="F18" s="21"/>
    </row>
    <row r="19" spans="1:22" ht="18.55" x14ac:dyDescent="0.3">
      <c r="A19" s="19" t="str">
        <f>+'1.4'!A19</f>
        <v>PASIVO NO CORRIENTE</v>
      </c>
      <c r="F19" s="21"/>
    </row>
    <row r="20" spans="1:22" ht="15.7" thickBot="1" x14ac:dyDescent="0.35">
      <c r="F20" s="21"/>
    </row>
    <row r="21" spans="1:22" ht="12.85" customHeight="1" thickBot="1" x14ac:dyDescent="0.35">
      <c r="A21" s="209" t="s">
        <v>2</v>
      </c>
      <c r="B21" s="209" t="s">
        <v>11</v>
      </c>
      <c r="C21" s="209" t="s">
        <v>3</v>
      </c>
      <c r="D21" s="209" t="s">
        <v>19</v>
      </c>
      <c r="E21" s="209" t="s">
        <v>4</v>
      </c>
      <c r="F21" s="95" t="s">
        <v>5</v>
      </c>
      <c r="G21" s="213" t="s">
        <v>5</v>
      </c>
      <c r="H21" s="214"/>
      <c r="I21" s="209" t="s">
        <v>6</v>
      </c>
      <c r="J21" s="209" t="s">
        <v>15</v>
      </c>
    </row>
    <row r="22" spans="1:22" ht="15.7" thickBot="1" x14ac:dyDescent="0.35">
      <c r="A22" s="210"/>
      <c r="B22" s="210"/>
      <c r="C22" s="210"/>
      <c r="D22" s="210"/>
      <c r="E22" s="210"/>
      <c r="F22" s="96" t="s">
        <v>7</v>
      </c>
      <c r="G22" s="97" t="s">
        <v>8</v>
      </c>
      <c r="H22" s="98" t="s">
        <v>9</v>
      </c>
      <c r="I22" s="210"/>
      <c r="J22" s="210"/>
    </row>
    <row r="23" spans="1:22" x14ac:dyDescent="0.3">
      <c r="A23" s="66">
        <v>1</v>
      </c>
      <c r="B23" s="48" t="s">
        <v>92</v>
      </c>
      <c r="C23" s="49" t="s">
        <v>20</v>
      </c>
      <c r="D23" s="50">
        <v>45291</v>
      </c>
      <c r="E23" s="50">
        <v>45800</v>
      </c>
      <c r="F23" s="161">
        <f>+G23</f>
        <v>112086854</v>
      </c>
      <c r="G23" s="161">
        <v>112086854</v>
      </c>
      <c r="H23" s="162"/>
      <c r="I23" s="49" t="s">
        <v>35</v>
      </c>
      <c r="J23" s="163" t="s">
        <v>36</v>
      </c>
    </row>
    <row r="24" spans="1:22" ht="15.7" thickBot="1" x14ac:dyDescent="0.35">
      <c r="A24" s="61"/>
      <c r="B24" s="70"/>
      <c r="C24" s="71"/>
      <c r="D24" s="72"/>
      <c r="E24" s="72"/>
      <c r="F24" s="73"/>
      <c r="G24" s="73"/>
      <c r="H24" s="74"/>
      <c r="I24" s="71"/>
      <c r="J24" s="75"/>
    </row>
    <row r="25" spans="1:22" ht="15.7" thickBot="1" x14ac:dyDescent="0.35">
      <c r="E25" s="23" t="s">
        <v>14</v>
      </c>
      <c r="F25" s="45">
        <f>+SUM(F23:F24)</f>
        <v>112086854</v>
      </c>
      <c r="G25" s="45">
        <f>+SUM(G23:G24)</f>
        <v>112086854</v>
      </c>
      <c r="H25" s="51">
        <f>+SUM(H23:H24)</f>
        <v>0</v>
      </c>
    </row>
    <row r="26" spans="1:22" s="5" customFormat="1" ht="16.399999999999999" thickTop="1" thickBot="1" x14ac:dyDescent="0.35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9.25" thickBot="1" x14ac:dyDescent="0.35">
      <c r="A27" s="19" t="s">
        <v>49</v>
      </c>
      <c r="E27" s="43"/>
      <c r="F27" s="24">
        <f>+F16+F25</f>
        <v>789835381</v>
      </c>
      <c r="G27" s="24">
        <f>+G16+G25</f>
        <v>789835381</v>
      </c>
      <c r="H27" s="27">
        <f>+H16+H25</f>
        <v>0</v>
      </c>
    </row>
    <row r="28" spans="1:22" s="5" customFormat="1" ht="15.7" thickTop="1" x14ac:dyDescent="0.3">
      <c r="A28" s="4"/>
      <c r="B28" s="22"/>
      <c r="C28" s="4"/>
      <c r="D28" s="4"/>
      <c r="E28" s="43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 t="s">
        <v>41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20"/>
      <c r="F32" s="21"/>
      <c r="H32" s="6"/>
      <c r="I32" s="211"/>
      <c r="J32" s="211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20"/>
      <c r="F33" s="21"/>
      <c r="H33" s="6"/>
      <c r="I33" s="211"/>
      <c r="J33" s="211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20"/>
      <c r="F34" s="21"/>
      <c r="G34" s="4"/>
      <c r="H34" s="6"/>
      <c r="I34" s="211"/>
      <c r="J34" s="211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20"/>
      <c r="F35" s="21"/>
      <c r="G35" s="4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20"/>
      <c r="F36" s="21"/>
      <c r="G36" s="20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</sheetData>
  <mergeCells count="19">
    <mergeCell ref="I32:J32"/>
    <mergeCell ref="I33:J33"/>
    <mergeCell ref="I34:J34"/>
    <mergeCell ref="I11:I12"/>
    <mergeCell ref="J11:J12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88"/>
  <sheetViews>
    <sheetView workbookViewId="0">
      <selection activeCell="A13" sqref="A13:J14"/>
    </sheetView>
  </sheetViews>
  <sheetFormatPr baseColWidth="10" defaultColWidth="9.125" defaultRowHeight="15" x14ac:dyDescent="0.3"/>
  <cols>
    <col min="1" max="1" width="5.75" style="4" customWidth="1"/>
    <col min="2" max="2" width="44.75" style="22" customWidth="1"/>
    <col min="3" max="3" width="10.125" style="4" bestFit="1" customWidth="1"/>
    <col min="4" max="4" width="12.75" style="4" customWidth="1"/>
    <col min="5" max="5" width="12.75" style="20" customWidth="1"/>
    <col min="6" max="6" width="15.6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2" t="str">
        <f>+Índice!A12&amp;Índice!B12</f>
        <v>6.Deudas Sociales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39</v>
      </c>
      <c r="B6" s="12"/>
      <c r="C6" s="13">
        <f>+Índice!C4</f>
        <v>45473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40</v>
      </c>
      <c r="B7" s="12"/>
      <c r="C7" s="14">
        <f>+Índice!C5</f>
        <v>7543.01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09" t="s">
        <v>2</v>
      </c>
      <c r="B11" s="209" t="s">
        <v>11</v>
      </c>
      <c r="C11" s="209" t="s">
        <v>3</v>
      </c>
      <c r="D11" s="209" t="s">
        <v>19</v>
      </c>
      <c r="E11" s="209" t="s">
        <v>4</v>
      </c>
      <c r="F11" s="95" t="s">
        <v>5</v>
      </c>
      <c r="G11" s="213" t="s">
        <v>5</v>
      </c>
      <c r="H11" s="214"/>
      <c r="I11" s="209" t="s">
        <v>6</v>
      </c>
      <c r="J11" s="209" t="s">
        <v>15</v>
      </c>
    </row>
    <row r="12" spans="1:22" ht="15.7" thickBot="1" x14ac:dyDescent="0.35">
      <c r="A12" s="210"/>
      <c r="B12" s="210"/>
      <c r="C12" s="210"/>
      <c r="D12" s="210"/>
      <c r="E12" s="210"/>
      <c r="F12" s="96" t="s">
        <v>7</v>
      </c>
      <c r="G12" s="97" t="s">
        <v>8</v>
      </c>
      <c r="H12" s="98" t="s">
        <v>9</v>
      </c>
      <c r="I12" s="210"/>
      <c r="J12" s="210"/>
    </row>
    <row r="13" spans="1:22" ht="15.7" thickBot="1" x14ac:dyDescent="0.35">
      <c r="A13" s="116">
        <v>1</v>
      </c>
      <c r="B13" s="117" t="s">
        <v>37</v>
      </c>
      <c r="C13" s="118" t="s">
        <v>20</v>
      </c>
      <c r="D13" s="119">
        <v>45107</v>
      </c>
      <c r="E13" s="119">
        <v>45121</v>
      </c>
      <c r="F13" s="120">
        <f>+G13</f>
        <v>59144122</v>
      </c>
      <c r="G13" s="120">
        <v>59144122</v>
      </c>
      <c r="H13" s="121">
        <v>0</v>
      </c>
      <c r="I13" s="118" t="s">
        <v>20</v>
      </c>
      <c r="J13" s="122" t="s">
        <v>33</v>
      </c>
    </row>
    <row r="14" spans="1:22" ht="15.7" thickBot="1" x14ac:dyDescent="0.35">
      <c r="E14" s="23" t="s">
        <v>14</v>
      </c>
      <c r="F14" s="45">
        <f>+SUM(F13:F13)</f>
        <v>59144122</v>
      </c>
      <c r="G14" s="45">
        <f>+SUM(G13:G13)</f>
        <v>59144122</v>
      </c>
      <c r="H14" s="46">
        <f>+SUM(H13:H13)</f>
        <v>0</v>
      </c>
    </row>
    <row r="15" spans="1:22" ht="15.7" thickTop="1" x14ac:dyDescent="0.3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3">
      <c r="F16" s="21"/>
    </row>
    <row r="17" spans="1:22" ht="18.55" x14ac:dyDescent="0.3">
      <c r="A17" s="19" t="str">
        <f>+'1.5'!A19</f>
        <v>PASIVO NO CORRIENTE</v>
      </c>
      <c r="F17" s="21"/>
    </row>
    <row r="18" spans="1:22" ht="15.7" thickBot="1" x14ac:dyDescent="0.35">
      <c r="F18" s="21"/>
    </row>
    <row r="19" spans="1:22" ht="12.85" customHeight="1" thickBot="1" x14ac:dyDescent="0.35">
      <c r="A19" s="209" t="s">
        <v>2</v>
      </c>
      <c r="B19" s="209" t="s">
        <v>11</v>
      </c>
      <c r="C19" s="209" t="s">
        <v>3</v>
      </c>
      <c r="D19" s="209" t="s">
        <v>19</v>
      </c>
      <c r="E19" s="209" t="s">
        <v>4</v>
      </c>
      <c r="F19" s="95" t="s">
        <v>5</v>
      </c>
      <c r="G19" s="213" t="s">
        <v>5</v>
      </c>
      <c r="H19" s="214"/>
      <c r="I19" s="209" t="s">
        <v>6</v>
      </c>
      <c r="J19" s="209" t="s">
        <v>15</v>
      </c>
    </row>
    <row r="20" spans="1:22" ht="15.7" thickBot="1" x14ac:dyDescent="0.35">
      <c r="A20" s="210"/>
      <c r="B20" s="210"/>
      <c r="C20" s="210"/>
      <c r="D20" s="210"/>
      <c r="E20" s="210"/>
      <c r="F20" s="96" t="s">
        <v>7</v>
      </c>
      <c r="G20" s="97" t="s">
        <v>8</v>
      </c>
      <c r="H20" s="98" t="s">
        <v>9</v>
      </c>
      <c r="I20" s="210"/>
      <c r="J20" s="210"/>
    </row>
    <row r="21" spans="1:22" x14ac:dyDescent="0.3">
      <c r="A21" s="216" t="s">
        <v>45</v>
      </c>
      <c r="B21" s="217"/>
      <c r="C21" s="217"/>
      <c r="D21" s="217"/>
      <c r="E21" s="217"/>
      <c r="F21" s="217"/>
      <c r="G21" s="217"/>
      <c r="H21" s="217"/>
      <c r="I21" s="217"/>
      <c r="J21" s="219"/>
    </row>
    <row r="22" spans="1:22" ht="8.1999999999999993" customHeight="1" thickBot="1" x14ac:dyDescent="0.35">
      <c r="A22" s="220"/>
      <c r="B22" s="221"/>
      <c r="C22" s="221"/>
      <c r="D22" s="221"/>
      <c r="E22" s="221"/>
      <c r="F22" s="221"/>
      <c r="G22" s="221"/>
      <c r="H22" s="221"/>
      <c r="I22" s="221"/>
      <c r="J22" s="222"/>
    </row>
    <row r="23" spans="1:22" ht="15.7" thickBot="1" x14ac:dyDescent="0.35">
      <c r="E23" s="23" t="s">
        <v>14</v>
      </c>
      <c r="F23" s="45">
        <f>+SUM(F21:F22)</f>
        <v>0</v>
      </c>
      <c r="G23" s="45">
        <f>+SUM(G21:G22)</f>
        <v>0</v>
      </c>
      <c r="H23" s="51">
        <f>+SUM(H21:H22)</f>
        <v>0</v>
      </c>
    </row>
    <row r="24" spans="1:22" s="5" customFormat="1" ht="16.399999999999999" thickTop="1" thickBot="1" x14ac:dyDescent="0.35">
      <c r="A24" s="4"/>
      <c r="B24" s="22"/>
      <c r="C24" s="4"/>
      <c r="D24" s="4"/>
      <c r="E24" s="20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9.25" thickBot="1" x14ac:dyDescent="0.35">
      <c r="A25" s="19" t="s">
        <v>49</v>
      </c>
      <c r="E25" s="43"/>
      <c r="F25" s="24">
        <f>+F14+F23</f>
        <v>59144122</v>
      </c>
      <c r="G25" s="24">
        <f>+G14+G23</f>
        <v>59144122</v>
      </c>
      <c r="H25" s="27">
        <f>+H14+H23</f>
        <v>0</v>
      </c>
    </row>
    <row r="26" spans="1:22" s="5" customFormat="1" ht="15.7" thickTop="1" x14ac:dyDescent="0.3">
      <c r="A26" s="4"/>
      <c r="B26" s="22"/>
      <c r="C26" s="4"/>
      <c r="D26" s="4"/>
      <c r="E26" s="43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3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4" t="s">
        <v>41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44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44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44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20"/>
      <c r="F33" s="21"/>
      <c r="H33" s="6"/>
      <c r="I33" s="211"/>
      <c r="J33" s="211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20"/>
      <c r="F34" s="21"/>
      <c r="H34" s="6"/>
      <c r="I34" s="211"/>
      <c r="J34" s="211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20"/>
      <c r="F35" s="21"/>
      <c r="H35" s="6"/>
      <c r="I35" s="211"/>
      <c r="J35" s="211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20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20"/>
      <c r="F39" s="21"/>
      <c r="G39" s="20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3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3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I33:J33"/>
    <mergeCell ref="I34:J34"/>
    <mergeCell ref="I35:J35"/>
    <mergeCell ref="I11:I12"/>
    <mergeCell ref="J11:J12"/>
    <mergeCell ref="A21:J22"/>
    <mergeCell ref="G19:H19"/>
    <mergeCell ref="I19:I20"/>
    <mergeCell ref="J19:J20"/>
    <mergeCell ref="A11:A12"/>
    <mergeCell ref="B11:B12"/>
    <mergeCell ref="C11:C12"/>
    <mergeCell ref="D11:D12"/>
    <mergeCell ref="E11:E12"/>
    <mergeCell ref="G11:H11"/>
    <mergeCell ref="A19:A20"/>
    <mergeCell ref="B19:B20"/>
    <mergeCell ref="C19:C20"/>
    <mergeCell ref="D19:D20"/>
    <mergeCell ref="E19:E20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topLeftCell="A4" workbookViewId="0">
      <selection activeCell="G14" sqref="G14"/>
    </sheetView>
  </sheetViews>
  <sheetFormatPr baseColWidth="10" defaultColWidth="9.125" defaultRowHeight="15" x14ac:dyDescent="0.3"/>
  <cols>
    <col min="1" max="1" width="5.75" style="4" customWidth="1"/>
    <col min="2" max="2" width="47.25" style="22" customWidth="1"/>
    <col min="3" max="3" width="10.125" style="4" bestFit="1" customWidth="1"/>
    <col min="4" max="4" width="12.75" style="4" customWidth="1"/>
    <col min="5" max="5" width="12.75" style="91" customWidth="1"/>
    <col min="6" max="6" width="15.6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2" t="str">
        <f>+Índice!A12&amp;Índice!B13</f>
        <v>6.Otras Deudas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39</v>
      </c>
      <c r="B6" s="12"/>
      <c r="C6" s="13">
        <f>+Índice!C4</f>
        <v>45473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40</v>
      </c>
      <c r="B7" s="12"/>
      <c r="C7" s="14">
        <f>+Índice!C5</f>
        <v>7543.01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09" t="s">
        <v>2</v>
      </c>
      <c r="B11" s="209" t="s">
        <v>11</v>
      </c>
      <c r="C11" s="209" t="s">
        <v>3</v>
      </c>
      <c r="D11" s="209" t="s">
        <v>19</v>
      </c>
      <c r="E11" s="209" t="s">
        <v>4</v>
      </c>
      <c r="F11" s="95" t="s">
        <v>5</v>
      </c>
      <c r="G11" s="213" t="s">
        <v>5</v>
      </c>
      <c r="H11" s="214"/>
      <c r="I11" s="209" t="s">
        <v>6</v>
      </c>
      <c r="J11" s="209" t="s">
        <v>15</v>
      </c>
    </row>
    <row r="12" spans="1:22" ht="15.7" thickBot="1" x14ac:dyDescent="0.35">
      <c r="A12" s="210"/>
      <c r="B12" s="210"/>
      <c r="C12" s="210"/>
      <c r="D12" s="210"/>
      <c r="E12" s="210"/>
      <c r="F12" s="96" t="s">
        <v>7</v>
      </c>
      <c r="G12" s="97" t="s">
        <v>8</v>
      </c>
      <c r="H12" s="98" t="s">
        <v>9</v>
      </c>
      <c r="I12" s="210"/>
      <c r="J12" s="210"/>
    </row>
    <row r="13" spans="1:22" ht="15.7" thickBot="1" x14ac:dyDescent="0.35">
      <c r="A13" s="116">
        <v>1</v>
      </c>
      <c r="B13" s="117" t="s">
        <v>115</v>
      </c>
      <c r="C13" s="118" t="s">
        <v>20</v>
      </c>
      <c r="D13" s="119">
        <v>45408</v>
      </c>
      <c r="E13" s="119">
        <v>45657</v>
      </c>
      <c r="F13" s="120">
        <f>+G13</f>
        <v>58715847</v>
      </c>
      <c r="G13" s="120">
        <v>58715847</v>
      </c>
      <c r="H13" s="121">
        <v>0</v>
      </c>
      <c r="I13" s="118" t="s">
        <v>20</v>
      </c>
      <c r="J13" s="122" t="s">
        <v>33</v>
      </c>
    </row>
    <row r="14" spans="1:22" ht="15.7" thickBot="1" x14ac:dyDescent="0.35">
      <c r="E14" s="23" t="s">
        <v>14</v>
      </c>
      <c r="F14" s="45">
        <f>+SUM(F13:F13)</f>
        <v>58715847</v>
      </c>
      <c r="G14" s="45">
        <f>+SUM(G13:G13)</f>
        <v>58715847</v>
      </c>
      <c r="H14" s="46">
        <f>+SUM(H13:H13)</f>
        <v>0</v>
      </c>
    </row>
    <row r="15" spans="1:22" ht="15.7" thickTop="1" x14ac:dyDescent="0.3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3">
      <c r="F16" s="21"/>
    </row>
    <row r="17" spans="1:22" ht="18.55" x14ac:dyDescent="0.3">
      <c r="A17" s="19" t="str">
        <f>+'1.5'!A19</f>
        <v>PASIVO NO CORRIENTE</v>
      </c>
      <c r="F17" s="21"/>
    </row>
    <row r="18" spans="1:22" ht="15.7" thickBot="1" x14ac:dyDescent="0.35">
      <c r="F18" s="21"/>
    </row>
    <row r="19" spans="1:22" ht="12.85" customHeight="1" thickBot="1" x14ac:dyDescent="0.35">
      <c r="A19" s="209" t="s">
        <v>2</v>
      </c>
      <c r="B19" s="209" t="s">
        <v>11</v>
      </c>
      <c r="C19" s="209" t="s">
        <v>3</v>
      </c>
      <c r="D19" s="209" t="s">
        <v>19</v>
      </c>
      <c r="E19" s="209" t="s">
        <v>4</v>
      </c>
      <c r="F19" s="95" t="s">
        <v>5</v>
      </c>
      <c r="G19" s="213" t="s">
        <v>5</v>
      </c>
      <c r="H19" s="214"/>
      <c r="I19" s="209" t="s">
        <v>6</v>
      </c>
      <c r="J19" s="209" t="s">
        <v>15</v>
      </c>
    </row>
    <row r="20" spans="1:22" ht="15.7" thickBot="1" x14ac:dyDescent="0.35">
      <c r="A20" s="210"/>
      <c r="B20" s="210"/>
      <c r="C20" s="210"/>
      <c r="D20" s="210"/>
      <c r="E20" s="210"/>
      <c r="F20" s="96" t="s">
        <v>7</v>
      </c>
      <c r="G20" s="97" t="s">
        <v>8</v>
      </c>
      <c r="H20" s="98" t="s">
        <v>9</v>
      </c>
      <c r="I20" s="210"/>
      <c r="J20" s="210"/>
    </row>
    <row r="21" spans="1:22" ht="19.25" thickBot="1" x14ac:dyDescent="0.35">
      <c r="A21" s="223" t="s">
        <v>45</v>
      </c>
      <c r="B21" s="224"/>
      <c r="C21" s="224"/>
      <c r="D21" s="224"/>
      <c r="E21" s="224"/>
      <c r="F21" s="224"/>
      <c r="G21" s="224"/>
      <c r="H21" s="224"/>
      <c r="I21" s="224"/>
      <c r="J21" s="225"/>
    </row>
    <row r="22" spans="1:22" ht="15.7" thickBot="1" x14ac:dyDescent="0.35">
      <c r="E22" s="23" t="s">
        <v>14</v>
      </c>
      <c r="F22" s="45">
        <f>+SUM(F21:F21)</f>
        <v>0</v>
      </c>
      <c r="G22" s="45">
        <f>+SUM(G21:G21)</f>
        <v>0</v>
      </c>
      <c r="H22" s="51">
        <f>+SUM(H21:H21)</f>
        <v>0</v>
      </c>
    </row>
    <row r="23" spans="1:22" s="5" customFormat="1" ht="16.399999999999999" thickTop="1" thickBot="1" x14ac:dyDescent="0.35">
      <c r="A23" s="4"/>
      <c r="B23" s="22"/>
      <c r="C23" s="4"/>
      <c r="D23" s="4"/>
      <c r="E23" s="91"/>
      <c r="F23" s="21"/>
      <c r="H23" s="6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9.25" thickBot="1" x14ac:dyDescent="0.35">
      <c r="A24" s="19" t="s">
        <v>49</v>
      </c>
      <c r="F24" s="24">
        <f>+F14+F22</f>
        <v>58715847</v>
      </c>
      <c r="G24" s="24">
        <f>+G14+G22</f>
        <v>58715847</v>
      </c>
      <c r="H24" s="27">
        <f>+H14+H22</f>
        <v>0</v>
      </c>
    </row>
    <row r="25" spans="1:22" s="5" customFormat="1" ht="15.7" thickTop="1" x14ac:dyDescent="0.3">
      <c r="A25" s="4"/>
      <c r="B25" s="22"/>
      <c r="C25" s="4"/>
      <c r="D25" s="4"/>
      <c r="E25" s="91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s="5" customFormat="1" x14ac:dyDescent="0.3">
      <c r="A26" s="4"/>
      <c r="B26" s="22"/>
      <c r="C26" s="4"/>
      <c r="D26" s="4"/>
      <c r="E26" s="91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3">
      <c r="A27" s="4" t="s">
        <v>41</v>
      </c>
      <c r="B27" s="22"/>
      <c r="C27" s="4"/>
      <c r="D27" s="4"/>
      <c r="E27" s="91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4"/>
      <c r="B28" s="22"/>
      <c r="C28" s="4"/>
      <c r="D28" s="4"/>
      <c r="E28" s="91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/>
      <c r="B29" s="22"/>
      <c r="C29" s="4"/>
      <c r="D29" s="4"/>
      <c r="E29" s="91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91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91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91"/>
      <c r="F32" s="21"/>
      <c r="H32" s="6"/>
      <c r="I32" s="211"/>
      <c r="J32" s="211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91"/>
      <c r="F33" s="21"/>
      <c r="H33" s="6"/>
      <c r="I33" s="211"/>
      <c r="J33" s="211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91"/>
      <c r="F34" s="21"/>
      <c r="H34" s="6"/>
      <c r="I34" s="211"/>
      <c r="J34" s="211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91"/>
      <c r="F35" s="21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91"/>
      <c r="F36" s="21"/>
      <c r="G36" s="4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91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91"/>
      <c r="F38" s="21"/>
      <c r="G38" s="9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91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91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91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91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91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91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91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91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91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91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91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91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91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91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91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91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91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91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91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91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91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91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91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91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91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91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91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91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91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91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91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91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91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91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91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91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91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91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91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91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91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91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91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91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91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91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91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91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3">
      <c r="A87" s="4"/>
      <c r="B87" s="22"/>
      <c r="C87" s="4"/>
      <c r="D87" s="4"/>
      <c r="E87" s="91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</sheetData>
  <mergeCells count="20">
    <mergeCell ref="I34:J34"/>
    <mergeCell ref="I11:I12"/>
    <mergeCell ref="J11:J12"/>
    <mergeCell ref="I19:I20"/>
    <mergeCell ref="J19:J20"/>
    <mergeCell ref="A21:J21"/>
    <mergeCell ref="C11:C12"/>
    <mergeCell ref="D11:D12"/>
    <mergeCell ref="E11:E12"/>
    <mergeCell ref="G11:H11"/>
    <mergeCell ref="A19:A20"/>
    <mergeCell ref="B19:B20"/>
    <mergeCell ref="C19:C20"/>
    <mergeCell ref="D19:D20"/>
    <mergeCell ref="E19:E20"/>
    <mergeCell ref="G19:H19"/>
    <mergeCell ref="A11:A12"/>
    <mergeCell ref="B11:B12"/>
    <mergeCell ref="I32:J32"/>
    <mergeCell ref="I33:J33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S91"/>
  <sheetViews>
    <sheetView tabSelected="1" topLeftCell="A8" workbookViewId="0">
      <selection activeCell="D11" sqref="D11:D12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58.75" style="22" bestFit="1" customWidth="1"/>
    <col min="4" max="4" width="10.125" style="4" bestFit="1" customWidth="1"/>
    <col min="5" max="5" width="12.75" style="4" customWidth="1"/>
    <col min="6" max="6" width="12.75" style="20" customWidth="1"/>
    <col min="7" max="7" width="15.625" style="28" customWidth="1"/>
    <col min="8" max="8" width="9.125" style="4"/>
    <col min="9" max="9" width="13.375" style="4" bestFit="1" customWidth="1"/>
    <col min="10" max="10" width="9.125" style="4"/>
    <col min="11" max="11" width="13.75" style="4" bestFit="1" customWidth="1"/>
    <col min="12" max="12" width="11.75" style="4" bestFit="1" customWidth="1"/>
    <col min="13" max="16384" width="9.125" style="4"/>
  </cols>
  <sheetData>
    <row r="1" spans="2:19" x14ac:dyDescent="0.3">
      <c r="B1" s="1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3">
      <c r="C2" s="4"/>
      <c r="F2" s="4"/>
      <c r="G2" s="5"/>
    </row>
    <row r="3" spans="2:19" ht="18.55" x14ac:dyDescent="0.3">
      <c r="B3" s="7" t="str">
        <f>+Índice!C3</f>
        <v>ALPACASA</v>
      </c>
      <c r="C3" s="8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x14ac:dyDescent="0.3">
      <c r="B4" s="52" t="str">
        <f>+Índice!A14&amp;Índice!B14</f>
        <v>8.Total Pasivo Corriente, Total Pasivo no Corriente y Pasivo Total</v>
      </c>
      <c r="C4" s="4"/>
      <c r="F4" s="4"/>
      <c r="G4" s="5"/>
    </row>
    <row r="5" spans="2:19" x14ac:dyDescent="0.3"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3">
      <c r="B6" s="11" t="s">
        <v>39</v>
      </c>
      <c r="C6" s="12"/>
      <c r="D6" s="13">
        <f>+Índice!C4</f>
        <v>45473</v>
      </c>
      <c r="E6" s="13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3">
      <c r="B7" s="11" t="s">
        <v>40</v>
      </c>
      <c r="C7" s="12"/>
      <c r="D7" s="14">
        <f>+Índice!C5</f>
        <v>7543.01</v>
      </c>
      <c r="E7" s="15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3">
      <c r="B8" s="16"/>
      <c r="C8" s="17"/>
      <c r="D8" s="18"/>
      <c r="E8" s="1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8.55" x14ac:dyDescent="0.3">
      <c r="B9" s="19" t="s">
        <v>21</v>
      </c>
      <c r="C9" s="17"/>
      <c r="D9" s="18"/>
      <c r="E9" s="1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5.7" thickBot="1" x14ac:dyDescent="0.35">
      <c r="B10" s="12"/>
      <c r="C10" s="17"/>
      <c r="D10" s="18"/>
      <c r="E10" s="1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85" customHeight="1" thickBot="1" x14ac:dyDescent="0.35">
      <c r="B11" s="209" t="s">
        <v>2</v>
      </c>
      <c r="C11" s="209" t="s">
        <v>11</v>
      </c>
      <c r="D11" s="209"/>
      <c r="E11" s="209"/>
      <c r="F11" s="209"/>
      <c r="G11" s="95" t="s">
        <v>5</v>
      </c>
    </row>
    <row r="12" spans="2:19" ht="15.7" thickBot="1" x14ac:dyDescent="0.35">
      <c r="B12" s="210"/>
      <c r="C12" s="210"/>
      <c r="D12" s="210"/>
      <c r="E12" s="210"/>
      <c r="F12" s="210"/>
      <c r="G12" s="96" t="s">
        <v>7</v>
      </c>
    </row>
    <row r="13" spans="2:19" x14ac:dyDescent="0.3">
      <c r="B13" s="94">
        <v>1</v>
      </c>
      <c r="C13" s="164" t="str">
        <f>+Índice!B7</f>
        <v>Deudas Financieras</v>
      </c>
      <c r="D13" s="165"/>
      <c r="E13" s="165"/>
      <c r="F13" s="165"/>
      <c r="G13" s="171">
        <f>+'1.1'!G18</f>
        <v>9250390255.7629986</v>
      </c>
      <c r="K13" s="5"/>
    </row>
    <row r="14" spans="2:19" x14ac:dyDescent="0.3">
      <c r="B14" s="66">
        <v>2</v>
      </c>
      <c r="C14" s="48" t="str">
        <f>+Índice!B8</f>
        <v>Deudas comerciales</v>
      </c>
      <c r="D14" s="49"/>
      <c r="E14" s="49"/>
      <c r="F14" s="49"/>
      <c r="G14" s="76">
        <f>+'1.2 '!G25</f>
        <v>2194475700.1120996</v>
      </c>
      <c r="K14" s="5"/>
    </row>
    <row r="15" spans="2:19" x14ac:dyDescent="0.3">
      <c r="B15" s="66">
        <v>3</v>
      </c>
      <c r="C15" s="48" t="str">
        <f>+Índice!B9</f>
        <v>Títulos de Deuda Emitidos e Intereses documentados a Pagar</v>
      </c>
      <c r="D15" s="49"/>
      <c r="E15" s="49"/>
      <c r="F15" s="49"/>
      <c r="G15" s="76">
        <f>+'1.3'!G34</f>
        <v>21839388787.967896</v>
      </c>
      <c r="I15" s="5"/>
      <c r="K15" s="5"/>
    </row>
    <row r="16" spans="2:19" x14ac:dyDescent="0.3">
      <c r="B16" s="66">
        <v>4</v>
      </c>
      <c r="C16" s="48" t="str">
        <f>+Índice!B10</f>
        <v>Anticipo de Clientes</v>
      </c>
      <c r="D16" s="49"/>
      <c r="E16" s="49"/>
      <c r="F16" s="49"/>
      <c r="G16" s="76">
        <f>+'1.4'!F27</f>
        <v>799522400.97140002</v>
      </c>
      <c r="I16" s="5"/>
      <c r="K16" s="5"/>
    </row>
    <row r="17" spans="2:19" x14ac:dyDescent="0.3">
      <c r="B17" s="66">
        <v>5</v>
      </c>
      <c r="C17" s="48" t="str">
        <f>+Índice!B11</f>
        <v>Deudas Fiscales</v>
      </c>
      <c r="D17" s="49"/>
      <c r="E17" s="49"/>
      <c r="F17" s="49"/>
      <c r="G17" s="76">
        <f>+'1.5'!F16</f>
        <v>677748527</v>
      </c>
      <c r="I17" s="5"/>
      <c r="K17" s="5"/>
    </row>
    <row r="18" spans="2:19" x14ac:dyDescent="0.3">
      <c r="B18" s="66">
        <v>6</v>
      </c>
      <c r="C18" s="48" t="s">
        <v>29</v>
      </c>
      <c r="D18" s="49"/>
      <c r="E18" s="49"/>
      <c r="F18" s="49"/>
      <c r="G18" s="76">
        <f>+'1.6'!F25</f>
        <v>59144122</v>
      </c>
      <c r="K18" s="5"/>
    </row>
    <row r="19" spans="2:19" ht="15.7" thickBot="1" x14ac:dyDescent="0.35">
      <c r="B19" s="61">
        <v>7</v>
      </c>
      <c r="C19" s="70" t="s">
        <v>63</v>
      </c>
      <c r="D19" s="71"/>
      <c r="E19" s="71"/>
      <c r="F19" s="71"/>
      <c r="G19" s="159">
        <f>+'1.7'!F14</f>
        <v>58715847</v>
      </c>
      <c r="K19" s="5"/>
    </row>
    <row r="20" spans="2:19" ht="15.7" thickBot="1" x14ac:dyDescent="0.35">
      <c r="F20" s="23" t="s">
        <v>14</v>
      </c>
      <c r="G20" s="45">
        <f>+SUM(G13:G19)</f>
        <v>34879385640.814392</v>
      </c>
    </row>
    <row r="21" spans="2:19" ht="15.7" thickTop="1" x14ac:dyDescent="0.3">
      <c r="B21" s="12"/>
      <c r="C21" s="17"/>
      <c r="D21" s="18"/>
      <c r="E21" s="18"/>
      <c r="F21" s="8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x14ac:dyDescent="0.3">
      <c r="G22" s="21"/>
    </row>
    <row r="23" spans="2:19" ht="18.55" x14ac:dyDescent="0.3">
      <c r="B23" s="19" t="s">
        <v>22</v>
      </c>
      <c r="G23" s="21"/>
    </row>
    <row r="24" spans="2:19" ht="15.7" thickBot="1" x14ac:dyDescent="0.35">
      <c r="G24" s="21"/>
    </row>
    <row r="25" spans="2:19" ht="12.85" customHeight="1" thickBot="1" x14ac:dyDescent="0.35">
      <c r="B25" s="209" t="s">
        <v>2</v>
      </c>
      <c r="C25" s="209" t="s">
        <v>11</v>
      </c>
      <c r="D25" s="209"/>
      <c r="E25" s="209"/>
      <c r="F25" s="209"/>
      <c r="G25" s="95" t="s">
        <v>5</v>
      </c>
    </row>
    <row r="26" spans="2:19" ht="15.7" thickBot="1" x14ac:dyDescent="0.35">
      <c r="B26" s="210"/>
      <c r="C26" s="210"/>
      <c r="D26" s="210"/>
      <c r="E26" s="210"/>
      <c r="F26" s="210"/>
      <c r="G26" s="96" t="s">
        <v>7</v>
      </c>
    </row>
    <row r="27" spans="2:19" x14ac:dyDescent="0.3">
      <c r="B27" s="89">
        <v>1</v>
      </c>
      <c r="C27" s="48" t="str">
        <f>+C13</f>
        <v>Deudas Financieras</v>
      </c>
      <c r="D27" s="88"/>
      <c r="E27" s="88"/>
      <c r="F27" s="88"/>
      <c r="G27" s="92">
        <f>+'1.1'!G26</f>
        <v>0</v>
      </c>
    </row>
    <row r="28" spans="2:19" x14ac:dyDescent="0.3">
      <c r="B28" s="113">
        <v>2</v>
      </c>
      <c r="C28" s="112" t="s">
        <v>25</v>
      </c>
      <c r="D28" s="114"/>
      <c r="E28" s="114"/>
      <c r="F28" s="114"/>
      <c r="G28" s="115">
        <f>+'1.2 '!G31</f>
        <v>275455639.18000001</v>
      </c>
    </row>
    <row r="29" spans="2:19" x14ac:dyDescent="0.3">
      <c r="B29" s="113">
        <v>3</v>
      </c>
      <c r="C29" s="112" t="str">
        <f>+Índice!B9</f>
        <v>Títulos de Deuda Emitidos e Intereses documentados a Pagar</v>
      </c>
      <c r="D29" s="114"/>
      <c r="E29" s="114"/>
      <c r="F29" s="114"/>
      <c r="G29" s="115">
        <f>+'1.3'!G69</f>
        <v>67215899840.2313</v>
      </c>
    </row>
    <row r="30" spans="2:19" ht="15.7" thickBot="1" x14ac:dyDescent="0.35">
      <c r="B30" s="77">
        <v>4</v>
      </c>
      <c r="C30" s="70" t="str">
        <f>+Índice!B11</f>
        <v>Deudas Fiscales</v>
      </c>
      <c r="D30" s="93"/>
      <c r="E30" s="93"/>
      <c r="F30" s="93"/>
      <c r="G30" s="160">
        <f>+'1.5'!F25</f>
        <v>112086854</v>
      </c>
    </row>
    <row r="31" spans="2:19" ht="15.7" thickBot="1" x14ac:dyDescent="0.35">
      <c r="F31" s="23" t="s">
        <v>14</v>
      </c>
      <c r="G31" s="45">
        <f>SUM(G27:G30)</f>
        <v>67603442333.411301</v>
      </c>
    </row>
    <row r="32" spans="2:19" s="5" customFormat="1" ht="20" thickTop="1" thickBot="1" x14ac:dyDescent="0.35">
      <c r="B32" s="19" t="s">
        <v>23</v>
      </c>
      <c r="C32" s="22"/>
      <c r="D32" s="4"/>
      <c r="E32" s="4"/>
      <c r="F32" s="20"/>
      <c r="G32" s="24">
        <f>+G31+G20</f>
        <v>102482827974.22569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s="5" customFormat="1" ht="15.7" thickTop="1" x14ac:dyDescent="0.3">
      <c r="B33" s="4"/>
      <c r="C33" s="22"/>
      <c r="D33" s="4"/>
      <c r="E33" s="4"/>
      <c r="F33" s="20"/>
      <c r="G33" s="21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5" customFormat="1" x14ac:dyDescent="0.3">
      <c r="B34" s="4" t="s">
        <v>41</v>
      </c>
      <c r="C34" s="22"/>
      <c r="D34" s="4"/>
      <c r="E34" s="4"/>
      <c r="F34" s="20"/>
      <c r="G34" s="2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5" customFormat="1" x14ac:dyDescent="0.3">
      <c r="B35" s="4"/>
      <c r="C35" s="22"/>
      <c r="D35" s="4"/>
      <c r="E35" s="4"/>
      <c r="F35" s="20"/>
      <c r="G35" s="21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s="5" customFormat="1" x14ac:dyDescent="0.3">
      <c r="B36" s="4"/>
      <c r="C36" s="22"/>
      <c r="D36" s="4"/>
      <c r="E36" s="211"/>
      <c r="F36" s="211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5" customFormat="1" x14ac:dyDescent="0.3">
      <c r="B37" s="4"/>
      <c r="C37" s="22"/>
      <c r="D37" s="4"/>
      <c r="E37" s="211"/>
      <c r="F37" s="211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s="5" customFormat="1" x14ac:dyDescent="0.3">
      <c r="B38" s="4"/>
      <c r="C38" s="22"/>
      <c r="D38" s="4"/>
      <c r="E38" s="211"/>
      <c r="F38" s="211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s="5" customFormat="1" x14ac:dyDescent="0.3">
      <c r="B39" s="4"/>
      <c r="C39" s="22"/>
      <c r="D39" s="4"/>
      <c r="E39" s="4"/>
      <c r="F39" s="20"/>
      <c r="G39" s="21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s="5" customFormat="1" x14ac:dyDescent="0.3">
      <c r="B40" s="4"/>
      <c r="C40" s="22"/>
      <c r="D40" s="4"/>
      <c r="E40" s="4"/>
      <c r="F40" s="20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s="5" customFormat="1" x14ac:dyDescent="0.3">
      <c r="B41" s="4"/>
      <c r="C41" s="22"/>
      <c r="D41" s="4"/>
      <c r="E41" s="4"/>
      <c r="F41" s="2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s="5" customFormat="1" x14ac:dyDescent="0.3">
      <c r="B42" s="4"/>
      <c r="C42" s="22"/>
      <c r="D42" s="4"/>
      <c r="E42" s="4"/>
      <c r="F42" s="20"/>
      <c r="G42" s="20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s="5" customFormat="1" x14ac:dyDescent="0.3">
      <c r="B43" s="4"/>
      <c r="C43" s="22"/>
      <c r="D43" s="4"/>
      <c r="E43" s="4"/>
      <c r="F43" s="20"/>
      <c r="G43" s="21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s="5" customFormat="1" x14ac:dyDescent="0.3">
      <c r="B44" s="4"/>
      <c r="C44" s="22"/>
      <c r="D44" s="4"/>
      <c r="E44" s="4"/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s="5" customFormat="1" x14ac:dyDescent="0.3">
      <c r="B45" s="4"/>
      <c r="C45" s="22"/>
      <c r="D45" s="4"/>
      <c r="E45" s="4"/>
      <c r="F45" s="20"/>
      <c r="G45" s="2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s="5" customFormat="1" x14ac:dyDescent="0.3">
      <c r="B46" s="4"/>
      <c r="C46" s="22"/>
      <c r="D46" s="4"/>
      <c r="E46" s="4"/>
      <c r="F46" s="20"/>
      <c r="G46" s="2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s="5" customFormat="1" x14ac:dyDescent="0.3">
      <c r="B47" s="4"/>
      <c r="C47" s="22"/>
      <c r="D47" s="4"/>
      <c r="E47" s="4"/>
      <c r="F47" s="20"/>
      <c r="G47" s="2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s="5" customFormat="1" x14ac:dyDescent="0.3">
      <c r="B48" s="4"/>
      <c r="C48" s="22"/>
      <c r="D48" s="4"/>
      <c r="E48" s="4"/>
      <c r="F48" s="20"/>
      <c r="G48" s="2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s="5" customFormat="1" x14ac:dyDescent="0.3">
      <c r="B49" s="4"/>
      <c r="C49" s="22"/>
      <c r="D49" s="4"/>
      <c r="E49" s="4"/>
      <c r="F49" s="20"/>
      <c r="G49" s="2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s="5" customFormat="1" x14ac:dyDescent="0.3">
      <c r="B50" s="4"/>
      <c r="C50" s="22"/>
      <c r="D50" s="4"/>
      <c r="E50" s="4"/>
      <c r="F50" s="20"/>
      <c r="G50" s="2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s="5" customFormat="1" x14ac:dyDescent="0.3">
      <c r="B51" s="4"/>
      <c r="C51" s="22"/>
      <c r="D51" s="4"/>
      <c r="E51" s="4"/>
      <c r="F51" s="20"/>
      <c r="G51" s="2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s="5" customFormat="1" x14ac:dyDescent="0.3">
      <c r="B52" s="4"/>
      <c r="C52" s="22"/>
      <c r="D52" s="4"/>
      <c r="E52" s="4"/>
      <c r="F52" s="20"/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s="5" customFormat="1" x14ac:dyDescent="0.3">
      <c r="B53" s="4"/>
      <c r="C53" s="22"/>
      <c r="D53" s="4"/>
      <c r="E53" s="4"/>
      <c r="F53" s="20"/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s="5" customFormat="1" x14ac:dyDescent="0.3">
      <c r="B54" s="4"/>
      <c r="C54" s="22"/>
      <c r="D54" s="4"/>
      <c r="E54" s="4"/>
      <c r="F54" s="20"/>
      <c r="G54" s="2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s="5" customFormat="1" x14ac:dyDescent="0.3">
      <c r="B55" s="4"/>
      <c r="C55" s="22"/>
      <c r="D55" s="4"/>
      <c r="E55" s="4"/>
      <c r="F55" s="20"/>
      <c r="G55" s="21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s="5" customFormat="1" x14ac:dyDescent="0.3">
      <c r="B56" s="4"/>
      <c r="C56" s="22"/>
      <c r="D56" s="4"/>
      <c r="E56" s="4"/>
      <c r="F56" s="20"/>
      <c r="G56" s="2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3">
      <c r="B57" s="4"/>
      <c r="C57" s="22"/>
      <c r="D57" s="4"/>
      <c r="E57" s="4"/>
      <c r="F57" s="20"/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3">
      <c r="B58" s="4"/>
      <c r="C58" s="22"/>
      <c r="D58" s="4"/>
      <c r="E58" s="4"/>
      <c r="F58" s="20"/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3">
      <c r="B59" s="4"/>
      <c r="C59" s="22"/>
      <c r="D59" s="4"/>
      <c r="E59" s="4"/>
      <c r="F59" s="20"/>
      <c r="G59" s="2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3">
      <c r="B60" s="4"/>
      <c r="C60" s="22"/>
      <c r="D60" s="4"/>
      <c r="E60" s="4"/>
      <c r="F60" s="20"/>
      <c r="G60" s="2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3">
      <c r="B61" s="4"/>
      <c r="C61" s="22"/>
      <c r="D61" s="4"/>
      <c r="E61" s="4"/>
      <c r="F61" s="20"/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3">
      <c r="B62" s="4"/>
      <c r="C62" s="22"/>
      <c r="D62" s="4"/>
      <c r="E62" s="4"/>
      <c r="F62" s="20"/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3">
      <c r="B63" s="4"/>
      <c r="C63" s="22"/>
      <c r="D63" s="4"/>
      <c r="E63" s="4"/>
      <c r="F63" s="20"/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3">
      <c r="B64" s="4"/>
      <c r="C64" s="22"/>
      <c r="D64" s="4"/>
      <c r="E64" s="4"/>
      <c r="F64" s="20"/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3">
      <c r="B65" s="4"/>
      <c r="C65" s="22"/>
      <c r="D65" s="4"/>
      <c r="E65" s="4"/>
      <c r="F65" s="20"/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3">
      <c r="B66" s="4"/>
      <c r="C66" s="22"/>
      <c r="D66" s="4"/>
      <c r="E66" s="4"/>
      <c r="F66" s="20"/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3">
      <c r="B67" s="4"/>
      <c r="C67" s="22"/>
      <c r="D67" s="4"/>
      <c r="E67" s="4"/>
      <c r="F67" s="20"/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3">
      <c r="B68" s="4"/>
      <c r="C68" s="22"/>
      <c r="D68" s="4"/>
      <c r="E68" s="4"/>
      <c r="F68" s="20"/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3">
      <c r="B69" s="4"/>
      <c r="C69" s="22"/>
      <c r="D69" s="4"/>
      <c r="E69" s="4"/>
      <c r="F69" s="20"/>
      <c r="G69" s="2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3">
      <c r="B70" s="4"/>
      <c r="C70" s="22"/>
      <c r="D70" s="4"/>
      <c r="E70" s="4"/>
      <c r="F70" s="20"/>
      <c r="G70" s="2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3">
      <c r="B71" s="4"/>
      <c r="C71" s="22"/>
      <c r="D71" s="4"/>
      <c r="E71" s="4"/>
      <c r="F71" s="20"/>
      <c r="G71" s="2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3">
      <c r="B72" s="4"/>
      <c r="C72" s="22"/>
      <c r="D72" s="4"/>
      <c r="E72" s="4"/>
      <c r="F72" s="20"/>
      <c r="G72" s="2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3">
      <c r="B73" s="4"/>
      <c r="C73" s="22"/>
      <c r="D73" s="4"/>
      <c r="E73" s="4"/>
      <c r="F73" s="20"/>
      <c r="G73" s="2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3">
      <c r="B74" s="4"/>
      <c r="C74" s="22"/>
      <c r="D74" s="4"/>
      <c r="E74" s="4"/>
      <c r="F74" s="20"/>
      <c r="G74" s="2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3">
      <c r="B75" s="4"/>
      <c r="C75" s="22"/>
      <c r="D75" s="4"/>
      <c r="E75" s="4"/>
      <c r="F75" s="20"/>
      <c r="G75" s="2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3">
      <c r="B76" s="4"/>
      <c r="C76" s="22"/>
      <c r="D76" s="4"/>
      <c r="E76" s="4"/>
      <c r="F76" s="20"/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3">
      <c r="B77" s="4"/>
      <c r="C77" s="22"/>
      <c r="D77" s="4"/>
      <c r="E77" s="4"/>
      <c r="F77" s="20"/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3">
      <c r="B78" s="4"/>
      <c r="C78" s="22"/>
      <c r="D78" s="4"/>
      <c r="E78" s="4"/>
      <c r="F78" s="20"/>
      <c r="G78" s="2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3">
      <c r="B79" s="4"/>
      <c r="C79" s="22"/>
      <c r="D79" s="4"/>
      <c r="E79" s="4"/>
      <c r="F79" s="20"/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3">
      <c r="B80" s="4"/>
      <c r="C80" s="22"/>
      <c r="D80" s="4"/>
      <c r="E80" s="4"/>
      <c r="F80" s="20"/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3">
      <c r="B81" s="4"/>
      <c r="C81" s="22"/>
      <c r="D81" s="4"/>
      <c r="E81" s="4"/>
      <c r="F81" s="20"/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3">
      <c r="B82" s="4"/>
      <c r="C82" s="22"/>
      <c r="D82" s="4"/>
      <c r="E82" s="4"/>
      <c r="F82" s="20"/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3">
      <c r="B83" s="4"/>
      <c r="C83" s="22"/>
      <c r="D83" s="4"/>
      <c r="E83" s="4"/>
      <c r="F83" s="20"/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3">
      <c r="B84" s="4"/>
      <c r="C84" s="22"/>
      <c r="D84" s="4"/>
      <c r="E84" s="4"/>
      <c r="F84" s="20"/>
      <c r="G84" s="2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3">
      <c r="B85" s="4"/>
      <c r="C85" s="22"/>
      <c r="D85" s="4"/>
      <c r="E85" s="4"/>
      <c r="F85" s="20"/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3">
      <c r="B86" s="4"/>
      <c r="C86" s="22"/>
      <c r="D86" s="4"/>
      <c r="E86" s="4"/>
      <c r="F86" s="20"/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3">
      <c r="B87" s="4"/>
      <c r="C87" s="22"/>
      <c r="D87" s="4"/>
      <c r="E87" s="4"/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3">
      <c r="B88" s="4"/>
      <c r="C88" s="22"/>
      <c r="D88" s="4"/>
      <c r="E88" s="4"/>
      <c r="F88" s="20"/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3">
      <c r="B89" s="4"/>
      <c r="C89" s="22"/>
      <c r="D89" s="4"/>
      <c r="E89" s="4"/>
      <c r="F89" s="20"/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5" customFormat="1" x14ac:dyDescent="0.3">
      <c r="B90" s="4"/>
      <c r="C90" s="22"/>
      <c r="D90" s="4"/>
      <c r="E90" s="4"/>
      <c r="F90" s="20"/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2:19" s="5" customFormat="1" x14ac:dyDescent="0.3">
      <c r="B91" s="4"/>
      <c r="C91" s="22"/>
      <c r="D91" s="4"/>
      <c r="E91" s="4"/>
      <c r="F91" s="20"/>
      <c r="G91" s="21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</sheetData>
  <mergeCells count="13">
    <mergeCell ref="E36:F36"/>
    <mergeCell ref="E37:F37"/>
    <mergeCell ref="E38:F38"/>
    <mergeCell ref="B11:B12"/>
    <mergeCell ref="C11:C12"/>
    <mergeCell ref="D11:D12"/>
    <mergeCell ref="E11:E12"/>
    <mergeCell ref="F11:F12"/>
    <mergeCell ref="B25:B26"/>
    <mergeCell ref="C25:C26"/>
    <mergeCell ref="D25:D26"/>
    <mergeCell ref="E25:E26"/>
    <mergeCell ref="F25:F26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GXWUrn95Q0vS0wi1TfBrQ3sg8TlIR94DBzsn4tfQM18=</DigestValue>
    </Reference>
    <Reference Type="http://www.w3.org/2000/09/xmldsig#Object" URI="#idOfficeObject">
      <DigestMethod Algorithm="http://www.w3.org/2001/04/xmlenc#sha256"/>
      <DigestValue>WfZIXslrn3O5Bbh7YQcUTh6r3zt7KzxotKYehSy+MmM=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/lq3ZrOUIzdg+SVk0kIZfWpUUCgNu9H2+x4dUlu7vkw=</DigestValue>
    </Reference>
  </SignedInfo>
  <SignatureValue>E0TBOrzJfaCigX5Vyokdl2QLqS7Pdo6nNUTHlD5v8PEnOgXZJjnvpYxe9YJybtMDlFYkEU93vTzh
ywHtH3Mbf3GOLFinmImvorKUimJLHkfvDMlQHy4dA6UAZLqYZwSF9H7yrrr3LufaPNzvnfg9GlbM
cXOmKkruLfxIvZRrmggUHdIaWiUjA7XR6q0Wn74eRglVHmTADXeD8Ai5c2x4NLgZ5WUckmOF6RWW
IwpYRtYIAXJeGmd5kJ31n6q5P2KoAVOoDXq5Koeocttz1M8oZKZKcgyYEOG9ZIdAVmFtvcnl1tho
zN6tXIFN+N2/OgO6HLnNBjhJqykfU2SBCbrWoA==</SignatureValue>
  <KeyInfo>
    <X509Data>
      <X509Certificate>MIIIkjCCBnqgAwIBAgIQYFB5UT5rNKBk2k0Dym1m8zANBgkqhkiG9w0BAQsFADCBgTEWMBQGA1UEBRMNUlVDODAwODAwOTktMDERMA8GA1UEAxMIVklUIFMuQS4xODA2BgNVBAsML1ByZXN0YWRvciBDdWFsaWZpY2FkbyBkZSBTZXJ2aWNpb3MgZGUgQ29uZmlhbnphMQ0wCwYDVQQKDARJQ1BQMQswCQYDVQQGEwJQWTAeFw0yMzA4MTQxNTQ5MjNaFw0yNTA4MTQxNTQ5MjNaMIHBMRgwFgYDVQQqDA9NQVJDRUxPIEVEVUFSRE8xFzAVBgNVBAQMDk9WSUVETyBCQVJFSVJPMRIwEAYDVQQFEwlDSTM3OTMxMjcxJzAlBgNVBAMMHk1BUkNFTE8gRURVQVJETyBPVklFRE8gQkFSRUlSTzELMAkGA1UECwwCRjIxNTAzBgNVBAoMLENFUlRJRklDQURPIENVQUxJRklDQURPIERFIEZJUk1BIEVMRUNUUk9OSUNBMQswCQYDVQQGEwJQWTCCASIwDQYJKoZIhvcNAQEBBQADggEPADCCAQoCggEBAMzm06snmIOX7vFGHLGHOLeuqiFSUhZOLQdTu/YEf/pB/PlhE1j6mMFVL2x2wERitfd5cxZh3WAvDfNGNxDbB9OhoUqLLYdKlBux1+L9uSVrW8ylx4OTtzxmN6r3iOvAjtuJovLghYDT2tFvqDIe4wKSTYcIm6fXmSEM9tCFR6DQaAtaN/Yy8YPzxbTkAxJT42SSTzzc9nUqmQkucRs4cYBY7LEi21A7bCurNoXqjkxk/SZifEHOBpUn9GmTCXdjlSFBMBQ8dXyWEDdOE2ge7oMLMgRwrXVm/AMxbcSeOTpxGNartDaOR4eLHiRnAFRcLcKngRF5VWHLbDGQ6asLki0CAwEAAaOCA8IwggO+MAwGA1UdEwEB/wQCMAAwDgYDVR0PAQH/BAQDAgXgMCwGA1UdJQEB/wQiMCAGCCsGAQUFBwMEBggrBgEFBQcDAgYKKwYBBAGCNxQCAjAdBgNVHQ4EFgQUeFeaD0aH9i5UH0myyVyH+xanYLA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SwYDVR0RBEQwQoEUTU9WSUVET0BBTFBBQ0FTQ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ADUvP4oyLeX58hhkbTzeoID9NIGNAHwsLTxatCGljHV9ltiyPjUaIhOT8s4CNHtanFJo4cPgjxYln0om1RQnDvUuU8JN2ltw3nk8eaKjaOLZJv5XibfDwCUWw/bSpJSGxi53ymEC4GzuZw0OYytzqmJFAcM9mDvvMytagSUMAYV8WVPP1jg97kaThvTCZ8VxCeKKfMiVh+y1mGAaNj3b6CndIyEMCRvVW2fDtBjpP67iPSIn2/q/36MNf/4A/po5gx2tIJqRdKoQO3Pro4zAaLo6VC/m2MVete2f3ddROFbvOODVFe0gRZWuva0K1bpPDhn8LIENj5/MhzZAhtc+V9POrxSf4q8ivyBXeBQb5rTYLwFUb3lTGG7mCFGZTJ5nVBFnBcfeo+aiRLHj5/ok4MEL7jWO8LprttskLe12gLwwLtz9pNdTZAOyyzx1m6ORZ215BK/1PggkL03UiXbxvAFBZyRLGoEdp3cZr0NSUUo2BjnxftX1rbo7d9+n/a1+z+Tz2y+FBlHOePedoG3sEpdb1G1PrOOKFhokbP4cb/6zvHVxwEpGl9v88HtDVaLOPKIxUU38EMVc+jdvHyhHDFpp5ZsRm74QkYDOkjSaWxAVtkRd9/8AvOlQFxWK4nGBVYJSKR3QmoFgcYsq4eAPGlV0/z8QPu5vskZihqc0vZ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nCBImhPEPFSyPj/qPoMhf+voccqhn/GBEVvz/5O33Zg=</DigestValue>
      </Reference>
      <Reference URI="/xl/comments1.xml?ContentType=application/vnd.openxmlformats-officedocument.spreadsheetml.comments+xml">
        <DigestMethod Algorithm="http://www.w3.org/2001/04/xmlenc#sha256"/>
        <DigestValue>ilJ9IgijpjX4XuSUjXXqKd8tKeSEc7B2sQOmHc/fE5A=</DigestValue>
      </Reference>
      <Reference URI="/xl/comments2.xml?ContentType=application/vnd.openxmlformats-officedocument.spreadsheetml.comments+xml">
        <DigestMethod Algorithm="http://www.w3.org/2001/04/xmlenc#sha256"/>
        <DigestValue>cUYZk5sqyd8DCzZOWpShtH5t4CE1R7ePb6nFhNQnozE=</DigestValue>
      </Reference>
      <Reference URI="/xl/comments3.xml?ContentType=application/vnd.openxmlformats-officedocument.spreadsheetml.comments+xml">
        <DigestMethod Algorithm="http://www.w3.org/2001/04/xmlenc#sha256"/>
        <DigestValue>X/XiepGyfjvoflUg6wfeK5yokRp+rVtF//SNPBTo2v0=</DigestValue>
      </Reference>
      <Reference URI="/xl/comments4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5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6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comments7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drawings/vmlDrawing1.vml?ContentType=application/vnd.openxmlformats-officedocument.vmlDrawing">
        <DigestMethod Algorithm="http://www.w3.org/2001/04/xmlenc#sha256"/>
        <DigestValue>djoNpfbxooFPrHJDs5e0KADhhXt20nkNrLxb+mIgK6g=</DigestValue>
      </Reference>
      <Reference URI="/xl/drawings/vmlDrawing2.vml?ContentType=application/vnd.openxmlformats-officedocument.vmlDrawing">
        <DigestMethod Algorithm="http://www.w3.org/2001/04/xmlenc#sha256"/>
        <DigestValue>yYLtSkQ2OUrIwJ688mK4p/zXbYOVfq0AlXpLdxs5ll4=</DigestValue>
      </Reference>
      <Reference URI="/xl/drawings/vmlDrawing3.vml?ContentType=application/vnd.openxmlformats-officedocument.vmlDrawing">
        <DigestMethod Algorithm="http://www.w3.org/2001/04/xmlenc#sha256"/>
        <DigestValue>C2yVE4cZPV9uHlMOVVuWPmR/pJEa1VWbPYR1Uw7cNHo=</DigestValue>
      </Reference>
      <Reference URI="/xl/drawings/vmlDrawing4.vml?ContentType=application/vnd.openxmlformats-officedocument.vmlDrawing">
        <DigestMethod Algorithm="http://www.w3.org/2001/04/xmlenc#sha256"/>
        <DigestValue>LPMjln3lLXR5T2IyK7fOMx3Uu5TLoxBGNBJ/fUcwQpE=</DigestValue>
      </Reference>
      <Reference URI="/xl/drawings/vmlDrawing5.vml?ContentType=application/vnd.openxmlformats-officedocument.vmlDrawing">
        <DigestMethod Algorithm="http://www.w3.org/2001/04/xmlenc#sha256"/>
        <DigestValue>W6p688aS+C6gsH0cyjLwU13DzV3zLqp94dLPn9pBLco=</DigestValue>
      </Reference>
      <Reference URI="/xl/drawings/vmlDrawing6.vml?ContentType=application/vnd.openxmlformats-officedocument.vmlDrawing">
        <DigestMethod Algorithm="http://www.w3.org/2001/04/xmlenc#sha256"/>
        <DigestValue>UMrxc/iUU28bqtT7iYRPVPeSapOzn6JyzisbBQDsejs=</DigestValue>
      </Reference>
      <Reference URI="/xl/drawings/vmlDrawing7.vml?ContentType=application/vnd.openxmlformats-officedocument.vmlDrawing">
        <DigestMethod Algorithm="http://www.w3.org/2001/04/xmlenc#sha256"/>
        <DigestValue>b92HIsKFuL1NzVW0wT8LHwNvpUMwPXdTEIjBJln5MzQ=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DcJ3DXWwVmbpMst5oBsrPnU1oCHL2kHxaP8PsdwsE2w=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sharedStrings.xml?ContentType=application/vnd.openxmlformats-officedocument.spreadsheetml.sharedStrings+xml">
        <DigestMethod Algorithm="http://www.w3.org/2001/04/xmlenc#sha256"/>
        <DigestValue>PJAlQhTAXxQ1MLXQEpTteZLI7ahBjH6L9ydd4EZ3JBU=</DigestValue>
      </Reference>
      <Reference URI="/xl/styles.xml?ContentType=application/vnd.openxmlformats-officedocument.spreadsheetml.styles+xml">
        <DigestMethod Algorithm="http://www.w3.org/2001/04/xmlenc#sha256"/>
        <DigestValue>I4/PGoTec7NVED83RccjsjzFuiiOYkhQN/ErjexMsuo=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if7vpAHIpoyP1fHodkRp+GapAdydiO1B6mEnNaOUdJo=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CVEtFsRhjoiDwuiLurkCWN65RHSjJng/0YHk7VuSDj8=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MpGDmUvXQRRLnTjlbmt1mLqm3CUF1dwWUQLuYPfmIf8=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hT7nQdjgI7IY0IwHC8aUDk8nMwKp/BhKP8voGSmk2R4=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WNApk6QND0V4mAPYbuY9HV0dc+FGZg3XHf2Z18YezZI=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/CUjuedxTgERYCXnTs0MqaFwBvweVbZsukZVSQiRPns=</DigestValue>
      </Reference>
      <Reference URI="/xl/worksheets/sheet2.xml?ContentType=application/vnd.openxmlformats-officedocument.spreadsheetml.worksheet+xml">
        <DigestMethod Algorithm="http://www.w3.org/2001/04/xmlenc#sha256"/>
        <DigestValue>rnvtRU27n1qfgHhHa0/41DZrRDiAFZlrFGkLF620v5g=</DigestValue>
      </Reference>
      <Reference URI="/xl/worksheets/sheet3.xml?ContentType=application/vnd.openxmlformats-officedocument.spreadsheetml.worksheet+xml">
        <DigestMethod Algorithm="http://www.w3.org/2001/04/xmlenc#sha256"/>
        <DigestValue>8NaCD1uxI0Os8I3g/WFRXy2ixmLvlJV0FW2iEPMbpzM=</DigestValue>
      </Reference>
      <Reference URI="/xl/worksheets/sheet4.xml?ContentType=application/vnd.openxmlformats-officedocument.spreadsheetml.worksheet+xml">
        <DigestMethod Algorithm="http://www.w3.org/2001/04/xmlenc#sha256"/>
        <DigestValue>s1oKUUpm0ulYU3CTonRop53zerv0OK+g8ySqobvfpf8=</DigestValue>
      </Reference>
      <Reference URI="/xl/worksheets/sheet5.xml?ContentType=application/vnd.openxmlformats-officedocument.spreadsheetml.worksheet+xml">
        <DigestMethod Algorithm="http://www.w3.org/2001/04/xmlenc#sha256"/>
        <DigestValue>QBox1qcFFJJYwgqsgy4PaQ0Z3A8TqJlwCTbG7jpA2Kg=</DigestValue>
      </Reference>
      <Reference URI="/xl/worksheets/sheet6.xml?ContentType=application/vnd.openxmlformats-officedocument.spreadsheetml.worksheet+xml">
        <DigestMethod Algorithm="http://www.w3.org/2001/04/xmlenc#sha256"/>
        <DigestValue>RJwt9Z/koDiH1XjiEZC+fUSMC6rQcL9R+kpBtGHHEb4=</DigestValue>
      </Reference>
      <Reference URI="/xl/worksheets/sheet7.xml?ContentType=application/vnd.openxmlformats-officedocument.spreadsheetml.worksheet+xml">
        <DigestMethod Algorithm="http://www.w3.org/2001/04/xmlenc#sha256"/>
        <DigestValue>T66scBq9DYu3nhPkdYI6S0ZzV0Xr9NNquBmmmUPZaYY=</DigestValue>
      </Reference>
      <Reference URI="/xl/worksheets/sheet8.xml?ContentType=application/vnd.openxmlformats-officedocument.spreadsheetml.worksheet+xml">
        <DigestMethod Algorithm="http://www.w3.org/2001/04/xmlenc#sha256"/>
        <DigestValue>j3DICKQHkTHW453rpHuR/l1jZFaEb3q1vKL8/gBiwds=</DigestValue>
      </Reference>
      <Reference URI="/xl/worksheets/sheet9.xml?ContentType=application/vnd.openxmlformats-officedocument.spreadsheetml.worksheet+xml">
        <DigestMethod Algorithm="http://www.w3.org/2001/04/xmlenc#sha256"/>
        <DigestValue>CQb+QJpdHT5IYeidgJybYbQx9FC83Ytkg8zqjhOTsnY=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2024-08-14T16:57:58Z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SIV</SignatureComments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2024-08-14T16:57:58Z</xd:SigningTime>
          <xd:SigningCertificate>
            <xd:Cert>
              <xd:CertDigest>
                <DigestMethod Algorithm="http://www.w3.org/2001/04/xmlenc#sha256"/>
                <DigestValue>u+uNQzTHg0Bd9U7uvqyAQeQmNLI385A/gJQb/P/SCcw=</DigestValue>
              </xd:CertDigest>
              <xd:IssuerSerial>
                <X509IssuerName>C=PY, O=ICPP, OU=Prestador Cualificado de Servicios de Confianza, CN=VIT S.A., SERIALNUMBER=RUC80080099-0</X509IssuerName>
                <X509SerialNumber>128023731952395589710006086412817753843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para SIV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ra0YzrK6ucIfD3T/yu3XkkwIQXOm4TfJVkVFoD446Rs=</DigestValue>
    </Reference>
    <Reference Type="http://www.w3.org/2000/09/xmldsig#Object" URI="#idOfficeObject">
      <DigestMethod Algorithm="http://www.w3.org/2001/04/xmlenc#sha256"/>
      <DigestValue>PBYVF87FcHNNpiG3LLa+mEDWQdqOKhSxhaCNu2r1SYA=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PsHJhWwculRrFRAYQuiSoL6hO3c6zeqD1Fh/RpaC96Y=</DigestValue>
    </Reference>
  </SignedInfo>
  <SignatureValue>P9dGxFCSLpvuUFLhG9CZDlnQmIJq9IrfU+tMqgjTSsK4SqO5StSMPxfXfWVyMHvkYcMeOgDbVF3o
wDaABxbP2nRsjljnGJau6/XEhog4KLvWvyRLRUaC+UDpbDfz208Gxx/pfynt9WSVyJG38Lx0nMZq
xvCDlMUYy10aq9Hh1Yk6pduzx/iRoT2VM+w85x3W4iZQTqamjv/ls5Uq8995DzSDcOo6VTGXYOMT
XLhfyXUvkOT31ypsIFtOv84ldKAThbGnUskcJgUwxsF85owbO5jWvTjXmkE6B+EzXS71yNzYSduf
j6/IL7gGWChLEFQdvJElY2OzCukOYa/rdEMZmA==</SignatureValue>
  <KeyInfo>
    <X509Data>
      <X509Certificate>MIIIfjCCBmagAwIBAgIQF0LNkNOT/VtkGbdUQiaZsDANBgkqhkiG9w0BAQsFADCBgTEWMBQGA1UEBRMNUlVDODAwODAwOTktMDERMA8GA1UEAxMIVklUIFMuQS4xODA2BgNVBAsML1ByZXN0YWRvciBDdWFsaWZpY2FkbyBkZSBTZXJ2aWNpb3MgZGUgQ29uZmlhbnphMQ0wCwYDVQQKDARJQ1BQMQswCQYDVQQGEwJQWTAeFw0yMzAzMjExMzU1MzJaFw0yNTAzMjExMzU1MzJ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lSJH4Iox46NjDnlbDAE7yK2yEMpYbQT9BNNav+DQ90/W9MGWbfcX3UTgH7cYjcv1mXx6Rj4WWqIXf/NRWzkGaGZ6esf+8PmbS5SgUZf60LlVAd7gM6LBm2ExiTH0tHutmG3qZQWD/S8Lgfj3Y1UhshDZFo4vnlrUxTSCSIdwf5UXlnQPJEdWnvvl+ZOhzVZsIVAhTCAMp59ctXoHJED87GK1jn8p89uha3fcbOlLTU368iX888/EosFa827IRzY+L35JkCC0Q6ZnO7/MbAw5RSwCqbWScF0orQpx6chsEtZireFdm8+oEowY2FEWv+SMpHEoC70HBoJNVnhf+jzJGwIDAQABo4IDwTCCA70wDAYDVR0TAQH/BAIwADAOBgNVHQ8BAf8EBAMCBeAwLAYDVR0lAQH/BCIwIAYIKwYBBQUHAwQGCCsGAQUFBwMCBgorBgEEAYI3FAICMB0GA1UdDgQWBBQV2S0G0ej0uXIZ1p/QY1le7ONvZ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iXAMIoSPUPIGzuYSJKsMV5P7FE8Lxbk6jDKCdhHg9fjjKaCD+AyghX46r7NzohRrLDV0SIxWqefm6T+HdvHSdXO9pOkLFOp8VI5jIaUxomxdD7HUamoKVMbw0eFe+1S0AvZ2ApzLtd6Oo7sTp6c1o8lTpWUetlTshC9PCsReXaWCxQuBXNmnIXzeZM5cIOODC2IaoKQJjhcnNUV3DVhc90MFc3Ot1lLxlXRQ/Mn9l5C9zahShofdj141zmwDTM/rf6pYsrrbE57SDHzva3gTIBTpaq49BFWLi0TbhExr8rjWDeFD8L21TugTUsQHvHTFXETlGEIS86YdzQHynpgInZ7tUjPoESHE1cGDRVzT3r34hPSzYK69/gq3F5sf0O6F7BIQyPzKzqDPE0yrmlxUkP9jhadCYk2TgHMI8Hv/3cjUXOnurxQCNAuh8XIBwHgpj0175DfMzNdBILmFPLOs8htLOnKxOpurGbWsI/J3zH0kA7qwCDQ7CK8vUmiNDMsams+lANMN+dyc7bBwXtD994+IGibzaJrv3Bc7xA7of1MxCfEa4g/gi/IaNwapKB3FjEsmRUBQEXcWqj+11eTrhyz9yUm2BYoQ+E9qAsIOyocl+wIR+lhL3VpQfHgjMcCYNfXRsoAOwe7RVh6sR1HWPPbBXPfuzHRzp4S8SRhiBl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nCBImhPEPFSyPj/qPoMhf+voccqhn/GBEVvz/5O33Zg=</DigestValue>
      </Reference>
      <Reference URI="/xl/comments1.xml?ContentType=application/vnd.openxmlformats-officedocument.spreadsheetml.comments+xml">
        <DigestMethod Algorithm="http://www.w3.org/2001/04/xmlenc#sha256"/>
        <DigestValue>ilJ9IgijpjX4XuSUjXXqKd8tKeSEc7B2sQOmHc/fE5A=</DigestValue>
      </Reference>
      <Reference URI="/xl/comments2.xml?ContentType=application/vnd.openxmlformats-officedocument.spreadsheetml.comments+xml">
        <DigestMethod Algorithm="http://www.w3.org/2001/04/xmlenc#sha256"/>
        <DigestValue>cUYZk5sqyd8DCzZOWpShtH5t4CE1R7ePb6nFhNQnozE=</DigestValue>
      </Reference>
      <Reference URI="/xl/comments3.xml?ContentType=application/vnd.openxmlformats-officedocument.spreadsheetml.comments+xml">
        <DigestMethod Algorithm="http://www.w3.org/2001/04/xmlenc#sha256"/>
        <DigestValue>X/XiepGyfjvoflUg6wfeK5yokRp+rVtF//SNPBTo2v0=</DigestValue>
      </Reference>
      <Reference URI="/xl/comments4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5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6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comments7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drawings/vmlDrawing1.vml?ContentType=application/vnd.openxmlformats-officedocument.vmlDrawing">
        <DigestMethod Algorithm="http://www.w3.org/2001/04/xmlenc#sha256"/>
        <DigestValue>djoNpfbxooFPrHJDs5e0KADhhXt20nkNrLxb+mIgK6g=</DigestValue>
      </Reference>
      <Reference URI="/xl/drawings/vmlDrawing2.vml?ContentType=application/vnd.openxmlformats-officedocument.vmlDrawing">
        <DigestMethod Algorithm="http://www.w3.org/2001/04/xmlenc#sha256"/>
        <DigestValue>yYLtSkQ2OUrIwJ688mK4p/zXbYOVfq0AlXpLdxs5ll4=</DigestValue>
      </Reference>
      <Reference URI="/xl/drawings/vmlDrawing3.vml?ContentType=application/vnd.openxmlformats-officedocument.vmlDrawing">
        <DigestMethod Algorithm="http://www.w3.org/2001/04/xmlenc#sha256"/>
        <DigestValue>C2yVE4cZPV9uHlMOVVuWPmR/pJEa1VWbPYR1Uw7cNHo=</DigestValue>
      </Reference>
      <Reference URI="/xl/drawings/vmlDrawing4.vml?ContentType=application/vnd.openxmlformats-officedocument.vmlDrawing">
        <DigestMethod Algorithm="http://www.w3.org/2001/04/xmlenc#sha256"/>
        <DigestValue>LPMjln3lLXR5T2IyK7fOMx3Uu5TLoxBGNBJ/fUcwQpE=</DigestValue>
      </Reference>
      <Reference URI="/xl/drawings/vmlDrawing5.vml?ContentType=application/vnd.openxmlformats-officedocument.vmlDrawing">
        <DigestMethod Algorithm="http://www.w3.org/2001/04/xmlenc#sha256"/>
        <DigestValue>W6p688aS+C6gsH0cyjLwU13DzV3zLqp94dLPn9pBLco=</DigestValue>
      </Reference>
      <Reference URI="/xl/drawings/vmlDrawing6.vml?ContentType=application/vnd.openxmlformats-officedocument.vmlDrawing">
        <DigestMethod Algorithm="http://www.w3.org/2001/04/xmlenc#sha256"/>
        <DigestValue>UMrxc/iUU28bqtT7iYRPVPeSapOzn6JyzisbBQDsejs=</DigestValue>
      </Reference>
      <Reference URI="/xl/drawings/vmlDrawing7.vml?ContentType=application/vnd.openxmlformats-officedocument.vmlDrawing">
        <DigestMethod Algorithm="http://www.w3.org/2001/04/xmlenc#sha256"/>
        <DigestValue>b92HIsKFuL1NzVW0wT8LHwNvpUMwPXdTEIjBJln5MzQ=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DcJ3DXWwVmbpMst5oBsrPnU1oCHL2kHxaP8PsdwsE2w=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sharedStrings.xml?ContentType=application/vnd.openxmlformats-officedocument.spreadsheetml.sharedStrings+xml">
        <DigestMethod Algorithm="http://www.w3.org/2001/04/xmlenc#sha256"/>
        <DigestValue>PJAlQhTAXxQ1MLXQEpTteZLI7ahBjH6L9ydd4EZ3JBU=</DigestValue>
      </Reference>
      <Reference URI="/xl/styles.xml?ContentType=application/vnd.openxmlformats-officedocument.spreadsheetml.styles+xml">
        <DigestMethod Algorithm="http://www.w3.org/2001/04/xmlenc#sha256"/>
        <DigestValue>I4/PGoTec7NVED83RccjsjzFuiiOYkhQN/ErjexMsuo=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if7vpAHIpoyP1fHodkRp+GapAdydiO1B6mEnNaOUdJo=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CVEtFsRhjoiDwuiLurkCWN65RHSjJng/0YHk7VuSDj8=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MpGDmUvXQRRLnTjlbmt1mLqm3CUF1dwWUQLuYPfmIf8=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hT7nQdjgI7IY0IwHC8aUDk8nMwKp/BhKP8voGSmk2R4=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WNApk6QND0V4mAPYbuY9HV0dc+FGZg3XHf2Z18YezZI=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/CUjuedxTgERYCXnTs0MqaFwBvweVbZsukZVSQiRPns=</DigestValue>
      </Reference>
      <Reference URI="/xl/worksheets/sheet2.xml?ContentType=application/vnd.openxmlformats-officedocument.spreadsheetml.worksheet+xml">
        <DigestMethod Algorithm="http://www.w3.org/2001/04/xmlenc#sha256"/>
        <DigestValue>rnvtRU27n1qfgHhHa0/41DZrRDiAFZlrFGkLF620v5g=</DigestValue>
      </Reference>
      <Reference URI="/xl/worksheets/sheet3.xml?ContentType=application/vnd.openxmlformats-officedocument.spreadsheetml.worksheet+xml">
        <DigestMethod Algorithm="http://www.w3.org/2001/04/xmlenc#sha256"/>
        <DigestValue>8NaCD1uxI0Os8I3g/WFRXy2ixmLvlJV0FW2iEPMbpzM=</DigestValue>
      </Reference>
      <Reference URI="/xl/worksheets/sheet4.xml?ContentType=application/vnd.openxmlformats-officedocument.spreadsheetml.worksheet+xml">
        <DigestMethod Algorithm="http://www.w3.org/2001/04/xmlenc#sha256"/>
        <DigestValue>s1oKUUpm0ulYU3CTonRop53zerv0OK+g8ySqobvfpf8=</DigestValue>
      </Reference>
      <Reference URI="/xl/worksheets/sheet5.xml?ContentType=application/vnd.openxmlformats-officedocument.spreadsheetml.worksheet+xml">
        <DigestMethod Algorithm="http://www.w3.org/2001/04/xmlenc#sha256"/>
        <DigestValue>QBox1qcFFJJYwgqsgy4PaQ0Z3A8TqJlwCTbG7jpA2Kg=</DigestValue>
      </Reference>
      <Reference URI="/xl/worksheets/sheet6.xml?ContentType=application/vnd.openxmlformats-officedocument.spreadsheetml.worksheet+xml">
        <DigestMethod Algorithm="http://www.w3.org/2001/04/xmlenc#sha256"/>
        <DigestValue>RJwt9Z/koDiH1XjiEZC+fUSMC6rQcL9R+kpBtGHHEb4=</DigestValue>
      </Reference>
      <Reference URI="/xl/worksheets/sheet7.xml?ContentType=application/vnd.openxmlformats-officedocument.spreadsheetml.worksheet+xml">
        <DigestMethod Algorithm="http://www.w3.org/2001/04/xmlenc#sha256"/>
        <DigestValue>T66scBq9DYu3nhPkdYI6S0ZzV0Xr9NNquBmmmUPZaYY=</DigestValue>
      </Reference>
      <Reference URI="/xl/worksheets/sheet8.xml?ContentType=application/vnd.openxmlformats-officedocument.spreadsheetml.worksheet+xml">
        <DigestMethod Algorithm="http://www.w3.org/2001/04/xmlenc#sha256"/>
        <DigestValue>j3DICKQHkTHW453rpHuR/l1jZFaEb3q1vKL8/gBiwds=</DigestValue>
      </Reference>
      <Reference URI="/xl/worksheets/sheet9.xml?ContentType=application/vnd.openxmlformats-officedocument.spreadsheetml.worksheet+xml">
        <DigestMethod Algorithm="http://www.w3.org/2001/04/xmlenc#sha256"/>
        <DigestValue>CQb+QJpdHT5IYeidgJybYbQx9FC83Ytkg8zqjhOTsnY=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2024-08-16T13:20:10Z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16.0.17726/26</OfficeVersion>
          <ApplicationVersion>16.0.17726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2024-08-16T13:20:10Z</xd:SigningTime>
          <xd:SigningCertificate>
            <xd:Cert>
              <xd:CertDigest>
                <DigestMethod Algorithm="http://www.w3.org/2001/04/xmlenc#sha256"/>
                <DigestValue>EncOj+0hwHS53lTAbOdwBDltg2IrsuPd4aFlOI+igBg=</DigestValue>
              </xd:CertDigest>
              <xd:IssuerSerial>
                <X509IssuerName>C=PY, O=ICPP, OU=Prestador Cualificado de Servicios de Confianza, CN=VIT S.A., SERIALNUMBER=RUC80080099-0</X509IssuerName>
                <X509SerialNumber>30919104864020759959146132369163327920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HP</cp:lastModifiedBy>
  <cp:lastPrinted>2024-03-25T13:02:34Z</cp:lastPrinted>
  <dcterms:created xsi:type="dcterms:W3CDTF">2006-11-30T13:09:28Z</dcterms:created>
  <dcterms:modified xsi:type="dcterms:W3CDTF">2024-08-13T18:20:32Z</dcterms:modified>
  <cp:contentStatus/>
</cp:coreProperties>
</file>